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Бюджет 2026-2028\Проект бюджета\Материалы\Муниципальные программы\"/>
    </mc:Choice>
  </mc:AlternateContent>
  <bookViews>
    <workbookView xWindow="0" yWindow="0" windowWidth="28800" windowHeight="11730" activeTab="1"/>
  </bookViews>
  <sheets>
    <sheet name="приложение 4" sheetId="1" r:id="rId1"/>
    <sheet name="Приложение 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E33" i="1" l="1"/>
  <c r="D33" i="1"/>
  <c r="C33" i="1"/>
  <c r="C31" i="1" s="1"/>
  <c r="C34" i="1"/>
  <c r="C32" i="1"/>
  <c r="D23" i="2" l="1"/>
  <c r="I30" i="1" l="1"/>
  <c r="I26" i="1"/>
  <c r="I24" i="1"/>
  <c r="I28" i="1"/>
  <c r="J61" i="2" l="1"/>
  <c r="J60" i="2"/>
  <c r="J59" i="2"/>
  <c r="J45" i="2"/>
  <c r="J44" i="2"/>
  <c r="J43" i="2"/>
  <c r="J29" i="2"/>
  <c r="J28" i="2"/>
  <c r="H26" i="2" l="1"/>
  <c r="E23" i="2"/>
  <c r="F23" i="2"/>
  <c r="I20" i="2"/>
  <c r="H20" i="2"/>
  <c r="G20" i="2"/>
  <c r="F20" i="2"/>
  <c r="E20" i="2"/>
  <c r="I18" i="2"/>
  <c r="H18" i="2"/>
  <c r="G18" i="2"/>
  <c r="F18" i="2"/>
  <c r="E18" i="2"/>
  <c r="G17" i="2"/>
  <c r="F17" i="2"/>
  <c r="E17" i="2"/>
  <c r="D20" i="2"/>
  <c r="D18" i="2"/>
  <c r="D17" i="2"/>
  <c r="H14" i="2"/>
  <c r="G23" i="2"/>
  <c r="H23" i="2"/>
  <c r="I23" i="2"/>
  <c r="E24" i="2"/>
  <c r="F24" i="2"/>
  <c r="G24" i="2"/>
  <c r="H24" i="2"/>
  <c r="I24" i="2"/>
  <c r="I22" i="2" s="1"/>
  <c r="E25" i="2"/>
  <c r="F25" i="2"/>
  <c r="G25" i="2"/>
  <c r="G15" i="2" s="1"/>
  <c r="H25" i="2"/>
  <c r="I25" i="2"/>
  <c r="D25" i="2"/>
  <c r="D24" i="2"/>
  <c r="J23" i="2"/>
  <c r="E31" i="2"/>
  <c r="F31" i="2"/>
  <c r="G31" i="2"/>
  <c r="H31" i="2"/>
  <c r="I31" i="2"/>
  <c r="E32" i="2"/>
  <c r="F32" i="2"/>
  <c r="G32" i="2"/>
  <c r="H32" i="2"/>
  <c r="I32" i="2"/>
  <c r="E33" i="2"/>
  <c r="F33" i="2"/>
  <c r="G33" i="2"/>
  <c r="H33" i="2"/>
  <c r="I33" i="2"/>
  <c r="D33" i="2"/>
  <c r="D32" i="2"/>
  <c r="D31" i="2"/>
  <c r="E47" i="2"/>
  <c r="F47" i="2"/>
  <c r="G47" i="2"/>
  <c r="H47" i="2"/>
  <c r="I47" i="2"/>
  <c r="E48" i="2"/>
  <c r="F48" i="2"/>
  <c r="G48" i="2"/>
  <c r="H48" i="2"/>
  <c r="I48" i="2"/>
  <c r="J48" i="2" s="1"/>
  <c r="E49" i="2"/>
  <c r="F49" i="2"/>
  <c r="G49" i="2"/>
  <c r="H49" i="2"/>
  <c r="I49" i="2"/>
  <c r="D49" i="2"/>
  <c r="D48" i="2"/>
  <c r="D47" i="2"/>
  <c r="J41" i="2"/>
  <c r="J40" i="2"/>
  <c r="J39" i="2"/>
  <c r="I38" i="2"/>
  <c r="H38" i="2"/>
  <c r="G38" i="2"/>
  <c r="F38" i="2"/>
  <c r="E38" i="2"/>
  <c r="D38" i="2"/>
  <c r="J37" i="2"/>
  <c r="J36" i="2"/>
  <c r="J35" i="2"/>
  <c r="I34" i="2"/>
  <c r="H34" i="2"/>
  <c r="G34" i="2"/>
  <c r="F34" i="2"/>
  <c r="E34" i="2"/>
  <c r="D34" i="2"/>
  <c r="J53" i="2"/>
  <c r="J52" i="2"/>
  <c r="J51" i="2"/>
  <c r="I50" i="2"/>
  <c r="H50" i="2"/>
  <c r="G50" i="2"/>
  <c r="F50" i="2"/>
  <c r="E50" i="2"/>
  <c r="D50" i="2"/>
  <c r="J57" i="2"/>
  <c r="J56" i="2"/>
  <c r="J55" i="2"/>
  <c r="E54" i="2"/>
  <c r="F54" i="2"/>
  <c r="G54" i="2"/>
  <c r="H54" i="2"/>
  <c r="I54" i="2"/>
  <c r="D54" i="2"/>
  <c r="G26" i="2"/>
  <c r="F26" i="2"/>
  <c r="E26" i="2"/>
  <c r="D26" i="2"/>
  <c r="I42" i="2"/>
  <c r="H42" i="2"/>
  <c r="G42" i="2"/>
  <c r="F42" i="2"/>
  <c r="E42" i="2"/>
  <c r="D42" i="2"/>
  <c r="E58" i="2"/>
  <c r="F58" i="2"/>
  <c r="G58" i="2"/>
  <c r="H58" i="2"/>
  <c r="I58" i="2"/>
  <c r="I36" i="1"/>
  <c r="I35" i="1"/>
  <c r="I39" i="1"/>
  <c r="I38" i="1"/>
  <c r="I45" i="1"/>
  <c r="I44" i="1"/>
  <c r="I48" i="1"/>
  <c r="I47" i="1"/>
  <c r="I51" i="1"/>
  <c r="I50" i="1"/>
  <c r="D58" i="2"/>
  <c r="D16" i="1"/>
  <c r="E16" i="1"/>
  <c r="F16" i="1"/>
  <c r="G16" i="1"/>
  <c r="C16" i="1"/>
  <c r="D22" i="1"/>
  <c r="E22" i="1"/>
  <c r="F22" i="1"/>
  <c r="G22" i="1"/>
  <c r="H22" i="1"/>
  <c r="D23" i="1"/>
  <c r="E23" i="1"/>
  <c r="F23" i="1"/>
  <c r="G23" i="1"/>
  <c r="H23" i="1"/>
  <c r="C23" i="1"/>
  <c r="C22" i="1"/>
  <c r="C21" i="1" s="1"/>
  <c r="D29" i="1"/>
  <c r="E29" i="1"/>
  <c r="F29" i="1"/>
  <c r="G29" i="1"/>
  <c r="H29" i="1"/>
  <c r="C29" i="1"/>
  <c r="D32" i="1"/>
  <c r="D31" i="1" s="1"/>
  <c r="E32" i="1"/>
  <c r="F32" i="1"/>
  <c r="G32" i="1"/>
  <c r="H32" i="1"/>
  <c r="F33" i="1"/>
  <c r="G33" i="1"/>
  <c r="H33" i="1"/>
  <c r="H31" i="1" s="1"/>
  <c r="D41" i="1"/>
  <c r="E41" i="1"/>
  <c r="F41" i="1"/>
  <c r="G41" i="1"/>
  <c r="H41" i="1"/>
  <c r="D42" i="1"/>
  <c r="E42" i="1"/>
  <c r="F42" i="1"/>
  <c r="G42" i="1"/>
  <c r="H42" i="1"/>
  <c r="C42" i="1"/>
  <c r="C41" i="1"/>
  <c r="H34" i="1"/>
  <c r="G34" i="1"/>
  <c r="F34" i="1"/>
  <c r="E34" i="1"/>
  <c r="D34" i="1"/>
  <c r="H37" i="1"/>
  <c r="G37" i="1"/>
  <c r="F37" i="1"/>
  <c r="E37" i="1"/>
  <c r="D37" i="1"/>
  <c r="C37" i="1"/>
  <c r="H43" i="1"/>
  <c r="G43" i="1"/>
  <c r="F43" i="1"/>
  <c r="E43" i="1"/>
  <c r="D43" i="1"/>
  <c r="C43" i="1"/>
  <c r="D46" i="1"/>
  <c r="E46" i="1"/>
  <c r="F46" i="1"/>
  <c r="G46" i="1"/>
  <c r="H46" i="1"/>
  <c r="C46" i="1"/>
  <c r="D49" i="1"/>
  <c r="E49" i="1"/>
  <c r="F49" i="1"/>
  <c r="G49" i="1"/>
  <c r="H49" i="1"/>
  <c r="C49" i="1"/>
  <c r="J47" i="2" l="1"/>
  <c r="F40" i="1"/>
  <c r="D40" i="1"/>
  <c r="C15" i="1"/>
  <c r="I29" i="1"/>
  <c r="E14" i="1"/>
  <c r="E13" i="1" s="1"/>
  <c r="D14" i="1"/>
  <c r="E31" i="1"/>
  <c r="D15" i="1"/>
  <c r="E21" i="1"/>
  <c r="D21" i="1"/>
  <c r="J31" i="2"/>
  <c r="F30" i="2"/>
  <c r="E15" i="1"/>
  <c r="I23" i="1"/>
  <c r="G21" i="1"/>
  <c r="C14" i="1"/>
  <c r="C13" i="1" s="1"/>
  <c r="D13" i="2"/>
  <c r="D22" i="2"/>
  <c r="F46" i="2"/>
  <c r="G22" i="2"/>
  <c r="H22" i="2"/>
  <c r="F14" i="2"/>
  <c r="J49" i="2"/>
  <c r="E46" i="2"/>
  <c r="H46" i="2"/>
  <c r="I46" i="2"/>
  <c r="E15" i="2"/>
  <c r="D15" i="2"/>
  <c r="E22" i="2"/>
  <c r="F15" i="2"/>
  <c r="J25" i="2"/>
  <c r="F22" i="2"/>
  <c r="H15" i="2"/>
  <c r="I14" i="2"/>
  <c r="G14" i="2"/>
  <c r="J24" i="2"/>
  <c r="E14" i="2"/>
  <c r="J33" i="2"/>
  <c r="I30" i="2"/>
  <c r="H30" i="2"/>
  <c r="J32" i="2"/>
  <c r="E30" i="2"/>
  <c r="J20" i="2"/>
  <c r="I15" i="2"/>
  <c r="J18" i="2"/>
  <c r="D14" i="2"/>
  <c r="H15" i="1"/>
  <c r="I37" i="1"/>
  <c r="I32" i="1"/>
  <c r="I46" i="1"/>
  <c r="E40" i="1"/>
  <c r="G40" i="1"/>
  <c r="H40" i="1"/>
  <c r="I43" i="1"/>
  <c r="F15" i="1"/>
  <c r="I42" i="1"/>
  <c r="G15" i="1"/>
  <c r="I49" i="1"/>
  <c r="I41" i="1"/>
  <c r="I22" i="1"/>
  <c r="H16" i="1"/>
  <c r="H14" i="1" s="1"/>
  <c r="H17" i="2"/>
  <c r="G16" i="2"/>
  <c r="I33" i="1"/>
  <c r="I34" i="1"/>
  <c r="G31" i="1"/>
  <c r="F31" i="1"/>
  <c r="F14" i="1"/>
  <c r="H21" i="1"/>
  <c r="F21" i="1"/>
  <c r="G14" i="1"/>
  <c r="G46" i="2"/>
  <c r="G13" i="2"/>
  <c r="J34" i="2"/>
  <c r="J38" i="2"/>
  <c r="G30" i="2"/>
  <c r="F16" i="2"/>
  <c r="F13" i="2"/>
  <c r="E16" i="2"/>
  <c r="J42" i="2"/>
  <c r="D16" i="2"/>
  <c r="J50" i="2"/>
  <c r="J54" i="2"/>
  <c r="E13" i="2"/>
  <c r="J58" i="2"/>
  <c r="H16" i="2"/>
  <c r="D30" i="2"/>
  <c r="D46" i="2"/>
  <c r="C40" i="1"/>
  <c r="F12" i="2" l="1"/>
  <c r="G13" i="1"/>
  <c r="I15" i="1"/>
  <c r="D13" i="1"/>
  <c r="I16" i="1"/>
  <c r="I21" i="1"/>
  <c r="E12" i="2"/>
  <c r="J46" i="2"/>
  <c r="J22" i="2"/>
  <c r="J14" i="2"/>
  <c r="J15" i="2"/>
  <c r="D12" i="2"/>
  <c r="I31" i="1"/>
  <c r="H13" i="1"/>
  <c r="I40" i="1"/>
  <c r="F13" i="1"/>
  <c r="H13" i="2"/>
  <c r="H12" i="2" s="1"/>
  <c r="I26" i="2"/>
  <c r="J26" i="2" s="1"/>
  <c r="I17" i="2"/>
  <c r="J17" i="2" s="1"/>
  <c r="J27" i="2"/>
  <c r="G12" i="2"/>
  <c r="I14" i="1"/>
  <c r="J30" i="2"/>
  <c r="I13" i="1" l="1"/>
  <c r="I16" i="2"/>
  <c r="J16" i="2" s="1"/>
  <c r="I13" i="2"/>
  <c r="I12" i="2" l="1"/>
  <c r="J12" i="2" s="1"/>
  <c r="J13" i="2"/>
</calcChain>
</file>

<file path=xl/sharedStrings.xml><?xml version="1.0" encoding="utf-8"?>
<sst xmlns="http://schemas.openxmlformats.org/spreadsheetml/2006/main" count="150" uniqueCount="57">
  <si>
    <t>Наименование Программы, подпрограммы, основного мероприятия, мероприятия</t>
  </si>
  <si>
    <t>Ответственный исполнитель, соисполнители, участники, исполнители мероприятий</t>
  </si>
  <si>
    <t>Расходы (тыс. руб.), годы</t>
  </si>
  <si>
    <t>2025 год</t>
  </si>
  <si>
    <t>2026 год</t>
  </si>
  <si>
    <t>2027 год</t>
  </si>
  <si>
    <t>2028 год</t>
  </si>
  <si>
    <t>2029 год</t>
  </si>
  <si>
    <t>2030 год</t>
  </si>
  <si>
    <t>Всего:</t>
  </si>
  <si>
    <t xml:space="preserve">Программа «Управление муниципальными финансами муниципального образования г. Бодайбо и района» на 2025 – 2030 годы </t>
  </si>
  <si>
    <t>Всего, в том числе:</t>
  </si>
  <si>
    <t>Финансовое управление</t>
  </si>
  <si>
    <t>Администрация г. Бодайбо и района</t>
  </si>
  <si>
    <t>1. Основное мероприятие «Обеспечение эффективного управления муниципальными финансами, формирования и организации исполнения  бюджета муниципального образования г. Бодайбо и района»</t>
  </si>
  <si>
    <t>1.1. Организация планирования и исполнения бюджета, кассовое обслуживание исполнения бюджета, формирование бюджетной отчетности, организация проведения внутреннего муниципального финансового контроля и контроля в сфере закупок</t>
  </si>
  <si>
    <t>2. Основное мероприятие «Осуществление отдельных полномочий по учету средств резервного фонда Администрации г. Бодайбо и района, а также исполнение судебных актов, управление муниципальным долгом и его обслуживание»</t>
  </si>
  <si>
    <t>2.1. Осуществление отдельных полномочий по учету средств резервного фонда Администрации г. Бодайбо и района</t>
  </si>
  <si>
    <t>2.2. Исполнение судебных актов по обращению взыскания на средства бюджета, учет и хранение исполнительных документов</t>
  </si>
  <si>
    <t>2.3. Управление муниципальным долгом и его обслуживание</t>
  </si>
  <si>
    <t>3. Основное мероприятие «Повышение финансовой устойчивости бюджетов муниципальных образований Бодайбинского района»</t>
  </si>
  <si>
    <t>3.1. Предоставление дотаций на выравнивание бюджетной обеспеченности поселений, входящих в состав Бодайбинского муниципального района</t>
  </si>
  <si>
    <t>4. Основное мероприятие «Обеспечение сбалансированности бюджетов поселений, входящих в состав Бодайбинского муниципального района для решения вопросов местного значения»</t>
  </si>
  <si>
    <t>4.1.Оказание финансовой поддержки поселениям Бодайбинского муниципального района</t>
  </si>
  <si>
    <t>4.2. Предоставление иных межбюджетных трансфертов из бюджета муниципального образования г. Бодайбо и района на поддержку мер по обеспечению сбалансированности бюджетов поселений, входящих в состав Бодайбинского муниципального района</t>
  </si>
  <si>
    <t>5.Основное мероприятие «Повышение финансовой грамотности и формирование финансовой культуры населения Бодайбинского района»</t>
  </si>
  <si>
    <t>5.1. Обеспечение информационно-просветительской и образовательной деятельности информирования населения по актуальным вопросам финансовой грамотности</t>
  </si>
  <si>
    <t>5.2. Организация и проведение мероприятий с целью повышения финансовой грамотности различных категорий граждан</t>
  </si>
  <si>
    <t>5.3. Обеспечение открытости бюджетных данных</t>
  </si>
  <si>
    <t>Наименование Программы, подпрограммы, основного мероприятия</t>
  </si>
  <si>
    <t>Источники финансирования</t>
  </si>
  <si>
    <t>Оценка расходов (тыс. руб.) годы</t>
  </si>
  <si>
    <r>
      <t>всего</t>
    </r>
    <r>
      <rPr>
        <i/>
        <sz val="10"/>
        <color theme="1"/>
        <rFont val="Times New Roman"/>
        <family val="1"/>
        <charset val="204"/>
      </rPr>
      <t> </t>
    </r>
  </si>
  <si>
    <t>Программа «Управление муниципальными финансами муниципального образования г. Бодайбо и района» на 2025 – 2030 годы</t>
  </si>
  <si>
    <t>всего:</t>
  </si>
  <si>
    <t>бюджет муниципального образования г. Бодайбо и района (МБ)</t>
  </si>
  <si>
    <t>средства, планируемые к привлечению из федерального и областного бюджетов (ОБ, ФБ)</t>
  </si>
  <si>
    <t>внебюджетные источники</t>
  </si>
  <si>
    <t>Ответственный исполнитель - Финансовое управление</t>
  </si>
  <si>
    <t>Участник-  Администрация г. Бодайбо и района</t>
  </si>
  <si>
    <t>1.3. Основное мероприятие: Повышение финансовой устойчивости бюджетов муниципальных образований Бодайбинского района</t>
  </si>
  <si>
    <t>1.4. Основное мероприятие: «Обеспечение сбалансированности бюджетов поселений, входящих в состав Бодайбинского муниципального района для решения вопросов местного значения»</t>
  </si>
  <si>
    <t>Участник -  Администрация г. Бодайбо и района</t>
  </si>
  <si>
    <t xml:space="preserve">1.5.  Основное мероприятие: Повышение финансовой грамотности и формирование финансовой культуры населения Бодайбинского района </t>
  </si>
  <si>
    <t>Приложение 4</t>
  </si>
  <si>
    <t>к Программе</t>
  </si>
  <si>
    <t>РЕСУРСНОЕ ОБЕСПЕЧЕНИЕ РЕАЛИЗАЦИИ</t>
  </si>
  <si>
    <t>ПРОГРАММЫ ЗА СЧЕТ СРЕДСТВ, ПРЕДУСМОТРЕННЫХ В БЮДЖЕТЕ МУНИЦИПАЛЬНОГО ОБРАЗОВАНИЯ</t>
  </si>
  <si>
    <t>Г. БОДАЙБО И РАЙОНА</t>
  </si>
  <si>
    <t>Приложение 5</t>
  </si>
  <si>
    <t>ПРОГНОЗНАЯ (СПРАВОЧНАЯ) ОЦЕНКА РЕСУРСНОГО ОБЕСПЕЧЕНИЯ РЕАЛИЗАЦИИ ПРОГРАММЫ</t>
  </si>
  <si>
    <t>ЗА СЧЕТ ВСЕХ ИСТОЧНИКОВ ФИНАНСИРОВАНИЯ</t>
  </si>
  <si>
    <t>1.1. Основное мероприятие: Обеспечение эффективного управления муниципальными финансами, формирования и организации исполнения  бюджета муниципального образования г. Бодайбо и района</t>
  </si>
  <si>
    <t>1.2. Основное мероприятие: Осуществление отдельных полномочий по учету средств резервного фонда Администрации г. Бодайбо и района, а также исполнение судебных актов, управление муниципальным долгом и его обслуживание</t>
  </si>
  <si>
    <t>Приложение 1 к постановлению Администрации</t>
  </si>
  <si>
    <t>Приложение 2 к постановлению Администрации</t>
  </si>
  <si>
    <t>г. Бодайбо и района от "____" ________ 2025 г.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</si>
</sst>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7" fillId="0" borderId="0" xfId="0" applyFont="1"/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F13" sqref="F13"/>
    </sheetView>
  </sheetViews>
  <sheetFormatPr defaultRowHeight="15" x14ac:dyDescent="0.25"/>
  <cols>
    <col min="1" max="1" width="59.7109375" customWidth="1"/>
    <col min="2" max="2" width="37.42578125" customWidth="1"/>
    <col min="3" max="3" width="12.5703125" customWidth="1"/>
    <col min="4" max="4" width="13" customWidth="1"/>
    <col min="5" max="5" width="13.5703125" customWidth="1"/>
    <col min="6" max="7" width="12.85546875" customWidth="1"/>
    <col min="8" max="8" width="12.7109375" customWidth="1"/>
    <col min="9" max="9" width="14.85546875" customWidth="1"/>
  </cols>
  <sheetData>
    <row r="1" spans="1:10" s="27" customFormat="1" ht="15.75" x14ac:dyDescent="0.25">
      <c r="E1" s="30" t="s">
        <v>54</v>
      </c>
      <c r="F1" s="30"/>
      <c r="G1" s="30"/>
      <c r="H1" s="30"/>
      <c r="I1" s="30"/>
    </row>
    <row r="2" spans="1:10" s="27" customFormat="1" ht="15.75" x14ac:dyDescent="0.25">
      <c r="E2" s="30" t="s">
        <v>56</v>
      </c>
      <c r="F2" s="30"/>
      <c r="G2" s="30"/>
      <c r="H2" s="30"/>
      <c r="I2" s="30"/>
    </row>
    <row r="3" spans="1:10" s="27" customFormat="1" ht="15.75" x14ac:dyDescent="0.25"/>
    <row r="4" spans="1:10" s="27" customFormat="1" ht="15.75" x14ac:dyDescent="0.25">
      <c r="H4" s="31" t="s">
        <v>44</v>
      </c>
      <c r="I4" s="31"/>
    </row>
    <row r="5" spans="1:10" s="27" customFormat="1" ht="15.75" x14ac:dyDescent="0.25">
      <c r="H5" s="32" t="s">
        <v>45</v>
      </c>
      <c r="I5" s="32"/>
    </row>
    <row r="6" spans="1:10" s="27" customFormat="1" ht="15.75" x14ac:dyDescent="0.25">
      <c r="A6" s="33" t="s">
        <v>46</v>
      </c>
      <c r="B6" s="33"/>
      <c r="C6" s="33"/>
      <c r="D6" s="33"/>
      <c r="E6" s="33"/>
      <c r="F6" s="33"/>
      <c r="G6" s="33"/>
      <c r="H6" s="33"/>
      <c r="I6" s="33"/>
    </row>
    <row r="7" spans="1:10" ht="15.75" x14ac:dyDescent="0.25">
      <c r="A7" s="33" t="s">
        <v>47</v>
      </c>
      <c r="B7" s="33"/>
      <c r="C7" s="33"/>
      <c r="D7" s="33"/>
      <c r="E7" s="33"/>
      <c r="F7" s="33"/>
      <c r="G7" s="33"/>
      <c r="H7" s="33"/>
      <c r="I7" s="33"/>
    </row>
    <row r="8" spans="1:10" ht="15.75" x14ac:dyDescent="0.25">
      <c r="A8" s="33" t="s">
        <v>48</v>
      </c>
      <c r="B8" s="33"/>
      <c r="C8" s="33"/>
      <c r="D8" s="33"/>
      <c r="E8" s="33"/>
      <c r="F8" s="33"/>
      <c r="G8" s="33"/>
      <c r="H8" s="33"/>
      <c r="I8" s="33"/>
    </row>
    <row r="9" spans="1:10" x14ac:dyDescent="0.25">
      <c r="H9" s="11"/>
      <c r="I9" s="11"/>
    </row>
    <row r="10" spans="1:10" x14ac:dyDescent="0.25">
      <c r="A10" s="7"/>
      <c r="B10" s="35" t="s">
        <v>1</v>
      </c>
      <c r="C10" s="35" t="s">
        <v>2</v>
      </c>
      <c r="D10" s="35"/>
      <c r="E10" s="35"/>
      <c r="F10" s="35"/>
      <c r="G10" s="35"/>
      <c r="H10" s="35"/>
      <c r="I10" s="35"/>
      <c r="J10" s="1"/>
    </row>
    <row r="11" spans="1:10" ht="30" x14ac:dyDescent="0.25">
      <c r="A11" s="7" t="s">
        <v>0</v>
      </c>
      <c r="B11" s="35"/>
      <c r="C11" s="7" t="s">
        <v>3</v>
      </c>
      <c r="D11" s="7" t="s">
        <v>4</v>
      </c>
      <c r="E11" s="7" t="s">
        <v>5</v>
      </c>
      <c r="F11" s="7" t="s">
        <v>6</v>
      </c>
      <c r="G11" s="7" t="s">
        <v>7</v>
      </c>
      <c r="H11" s="7" t="s">
        <v>8</v>
      </c>
      <c r="I11" s="7" t="s">
        <v>9</v>
      </c>
      <c r="J11" s="1"/>
    </row>
    <row r="12" spans="1:10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1"/>
    </row>
    <row r="13" spans="1:10" x14ac:dyDescent="0.25">
      <c r="A13" s="36" t="s">
        <v>10</v>
      </c>
      <c r="B13" s="4" t="s">
        <v>11</v>
      </c>
      <c r="C13" s="28">
        <f>+C14+C15</f>
        <v>218450.89999999997</v>
      </c>
      <c r="D13" s="13">
        <f t="shared" ref="D13:H13" si="0">+D14+D15</f>
        <v>158817.20000000001</v>
      </c>
      <c r="E13" s="13">
        <f t="shared" si="0"/>
        <v>153213.30000000002</v>
      </c>
      <c r="F13" s="13">
        <f t="shared" si="0"/>
        <v>158307.9</v>
      </c>
      <c r="G13" s="13">
        <f t="shared" si="0"/>
        <v>146683.09999999998</v>
      </c>
      <c r="H13" s="13">
        <f t="shared" si="0"/>
        <v>149262.29999999999</v>
      </c>
      <c r="I13" s="13">
        <f>SUM(C13:H13)</f>
        <v>984734.7</v>
      </c>
      <c r="J13" s="17"/>
    </row>
    <row r="14" spans="1:10" x14ac:dyDescent="0.25">
      <c r="A14" s="36"/>
      <c r="B14" s="4" t="s">
        <v>12</v>
      </c>
      <c r="C14" s="28">
        <f>+C16+C22+C29+C32+C41</f>
        <v>137058.59999999998</v>
      </c>
      <c r="D14" s="13">
        <f t="shared" ref="D14:H14" si="1">+D16+D22+D29+D32+D41</f>
        <v>149801</v>
      </c>
      <c r="E14" s="13">
        <f t="shared" si="1"/>
        <v>153213.30000000002</v>
      </c>
      <c r="F14" s="13">
        <f t="shared" si="1"/>
        <v>158307.9</v>
      </c>
      <c r="G14" s="13">
        <f t="shared" si="1"/>
        <v>146683.09999999998</v>
      </c>
      <c r="H14" s="13">
        <f t="shared" si="1"/>
        <v>149262.29999999999</v>
      </c>
      <c r="I14" s="13">
        <f t="shared" ref="I14" si="2">SUM(C14:H14)</f>
        <v>894326.2</v>
      </c>
      <c r="J14" s="1"/>
    </row>
    <row r="15" spans="1:10" ht="18" customHeight="1" x14ac:dyDescent="0.25">
      <c r="A15" s="36"/>
      <c r="B15" s="4" t="s">
        <v>13</v>
      </c>
      <c r="C15" s="28">
        <f>+C23+C33+C42</f>
        <v>81392.3</v>
      </c>
      <c r="D15" s="13">
        <f t="shared" ref="D15:H15" si="3">+D23+D33+D42</f>
        <v>9016.2000000000007</v>
      </c>
      <c r="E15" s="13">
        <f t="shared" si="3"/>
        <v>0</v>
      </c>
      <c r="F15" s="13">
        <f t="shared" si="3"/>
        <v>0</v>
      </c>
      <c r="G15" s="13">
        <f t="shared" si="3"/>
        <v>0</v>
      </c>
      <c r="H15" s="13">
        <f t="shared" si="3"/>
        <v>0</v>
      </c>
      <c r="I15" s="13">
        <f>SUM(C15:H15)</f>
        <v>90408.5</v>
      </c>
      <c r="J15" s="1"/>
    </row>
    <row r="16" spans="1:10" ht="28.5" customHeight="1" x14ac:dyDescent="0.25">
      <c r="A16" s="37" t="s">
        <v>14</v>
      </c>
      <c r="B16" s="36" t="s">
        <v>12</v>
      </c>
      <c r="C16" s="38">
        <f>+C19</f>
        <v>57802.5</v>
      </c>
      <c r="D16" s="34">
        <f t="shared" ref="D16:H16" si="4">+D19</f>
        <v>62212.4</v>
      </c>
      <c r="E16" s="34">
        <f t="shared" si="4"/>
        <v>63568.1</v>
      </c>
      <c r="F16" s="34">
        <f t="shared" si="4"/>
        <v>66148.399999999994</v>
      </c>
      <c r="G16" s="34">
        <f t="shared" si="4"/>
        <v>64480.6</v>
      </c>
      <c r="H16" s="34">
        <f t="shared" si="4"/>
        <v>67059.8</v>
      </c>
      <c r="I16" s="34">
        <f>SUM(C16:H18)</f>
        <v>381271.8</v>
      </c>
      <c r="J16" s="1"/>
    </row>
    <row r="17" spans="1:10" ht="25.5" customHeight="1" x14ac:dyDescent="0.25">
      <c r="A17" s="37"/>
      <c r="B17" s="36"/>
      <c r="C17" s="38"/>
      <c r="D17" s="34"/>
      <c r="E17" s="34"/>
      <c r="F17" s="34"/>
      <c r="G17" s="34"/>
      <c r="H17" s="34"/>
      <c r="I17" s="34"/>
      <c r="J17" s="1"/>
    </row>
    <row r="18" spans="1:10" ht="12.75" customHeight="1" x14ac:dyDescent="0.25">
      <c r="A18" s="37"/>
      <c r="B18" s="36"/>
      <c r="C18" s="38"/>
      <c r="D18" s="34"/>
      <c r="E18" s="34"/>
      <c r="F18" s="34"/>
      <c r="G18" s="34"/>
      <c r="H18" s="34"/>
      <c r="I18" s="34"/>
      <c r="J18" s="1"/>
    </row>
    <row r="19" spans="1:10" ht="44.25" customHeight="1" x14ac:dyDescent="0.25">
      <c r="A19" s="37" t="s">
        <v>15</v>
      </c>
      <c r="B19" s="37" t="s">
        <v>12</v>
      </c>
      <c r="C19" s="40">
        <v>57802.5</v>
      </c>
      <c r="D19" s="41">
        <v>62212.4</v>
      </c>
      <c r="E19" s="41">
        <v>63568.1</v>
      </c>
      <c r="F19" s="41">
        <v>66148.399999999994</v>
      </c>
      <c r="G19" s="41">
        <v>64480.6</v>
      </c>
      <c r="H19" s="41">
        <v>67059.8</v>
      </c>
      <c r="I19" s="41">
        <f>SUM(C19:H20)</f>
        <v>381271.8</v>
      </c>
      <c r="J19" s="39"/>
    </row>
    <row r="20" spans="1:10" ht="27.75" customHeight="1" x14ac:dyDescent="0.25">
      <c r="A20" s="37"/>
      <c r="B20" s="37"/>
      <c r="C20" s="40"/>
      <c r="D20" s="41"/>
      <c r="E20" s="41"/>
      <c r="F20" s="41"/>
      <c r="G20" s="41"/>
      <c r="H20" s="41"/>
      <c r="I20" s="41"/>
      <c r="J20" s="39"/>
    </row>
    <row r="21" spans="1:10" ht="31.5" customHeight="1" x14ac:dyDescent="0.25">
      <c r="A21" s="37" t="s">
        <v>16</v>
      </c>
      <c r="B21" s="4" t="s">
        <v>11</v>
      </c>
      <c r="C21" s="28">
        <f>+C22+C23</f>
        <v>990</v>
      </c>
      <c r="D21" s="13">
        <f t="shared" ref="D21:H21" si="5">+D22+D23</f>
        <v>990</v>
      </c>
      <c r="E21" s="13">
        <f t="shared" si="5"/>
        <v>990</v>
      </c>
      <c r="F21" s="13">
        <f t="shared" si="5"/>
        <v>990</v>
      </c>
      <c r="G21" s="13">
        <f t="shared" si="5"/>
        <v>990</v>
      </c>
      <c r="H21" s="13">
        <f t="shared" si="5"/>
        <v>990</v>
      </c>
      <c r="I21" s="13">
        <f>SUM(C21:H21)</f>
        <v>5940</v>
      </c>
      <c r="J21" s="1"/>
    </row>
    <row r="22" spans="1:10" ht="18.75" customHeight="1" x14ac:dyDescent="0.25">
      <c r="A22" s="37"/>
      <c r="B22" s="8" t="s">
        <v>12</v>
      </c>
      <c r="C22" s="29">
        <f>+C24+C26</f>
        <v>990</v>
      </c>
      <c r="D22" s="15">
        <f t="shared" ref="D22:H22" si="6">+D24+D26</f>
        <v>990</v>
      </c>
      <c r="E22" s="15">
        <f t="shared" si="6"/>
        <v>990</v>
      </c>
      <c r="F22" s="15">
        <f t="shared" si="6"/>
        <v>990</v>
      </c>
      <c r="G22" s="15">
        <f t="shared" si="6"/>
        <v>990</v>
      </c>
      <c r="H22" s="15">
        <f t="shared" si="6"/>
        <v>990</v>
      </c>
      <c r="I22" s="15">
        <f>SUM(C22:H22)</f>
        <v>5940</v>
      </c>
      <c r="J22" s="1"/>
    </row>
    <row r="23" spans="1:10" ht="18" customHeight="1" x14ac:dyDescent="0.25">
      <c r="A23" s="37"/>
      <c r="B23" s="8" t="s">
        <v>13</v>
      </c>
      <c r="C23" s="29">
        <f>+C28</f>
        <v>0</v>
      </c>
      <c r="D23" s="15">
        <f t="shared" ref="D23:H23" si="7">+D28</f>
        <v>0</v>
      </c>
      <c r="E23" s="15">
        <f t="shared" si="7"/>
        <v>0</v>
      </c>
      <c r="F23" s="15">
        <f t="shared" si="7"/>
        <v>0</v>
      </c>
      <c r="G23" s="15">
        <f t="shared" si="7"/>
        <v>0</v>
      </c>
      <c r="H23" s="15">
        <f t="shared" si="7"/>
        <v>0</v>
      </c>
      <c r="I23" s="15">
        <f t="shared" ref="I23" si="8">SUM(C23:H23)</f>
        <v>0</v>
      </c>
      <c r="J23" s="1"/>
    </row>
    <row r="24" spans="1:10" ht="18.75" customHeight="1" x14ac:dyDescent="0.25">
      <c r="A24" s="37" t="s">
        <v>17</v>
      </c>
      <c r="B24" s="37" t="s">
        <v>12</v>
      </c>
      <c r="C24" s="40">
        <v>990</v>
      </c>
      <c r="D24" s="41">
        <v>990</v>
      </c>
      <c r="E24" s="41">
        <v>990</v>
      </c>
      <c r="F24" s="41">
        <v>990</v>
      </c>
      <c r="G24" s="41">
        <v>990</v>
      </c>
      <c r="H24" s="41">
        <v>990</v>
      </c>
      <c r="I24" s="42">
        <f>SUM(C24:H25)</f>
        <v>5940</v>
      </c>
      <c r="J24" s="1"/>
    </row>
    <row r="25" spans="1:10" ht="12" customHeight="1" x14ac:dyDescent="0.25">
      <c r="A25" s="37"/>
      <c r="B25" s="37"/>
      <c r="C25" s="40"/>
      <c r="D25" s="41"/>
      <c r="E25" s="41"/>
      <c r="F25" s="41"/>
      <c r="G25" s="41"/>
      <c r="H25" s="41"/>
      <c r="I25" s="43"/>
      <c r="J25" s="1"/>
    </row>
    <row r="26" spans="1:10" ht="30" customHeight="1" x14ac:dyDescent="0.25">
      <c r="A26" s="37" t="s">
        <v>18</v>
      </c>
      <c r="B26" s="37" t="s">
        <v>12</v>
      </c>
      <c r="C26" s="40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f>SUM(C26:H27)</f>
        <v>0</v>
      </c>
      <c r="J26" s="1"/>
    </row>
    <row r="27" spans="1:10" ht="25.5" hidden="1" customHeight="1" x14ac:dyDescent="0.25">
      <c r="A27" s="37"/>
      <c r="B27" s="37"/>
      <c r="C27" s="40"/>
      <c r="D27" s="41"/>
      <c r="E27" s="41"/>
      <c r="F27" s="41"/>
      <c r="G27" s="41"/>
      <c r="H27" s="41"/>
      <c r="I27" s="41"/>
      <c r="J27" s="1"/>
    </row>
    <row r="28" spans="1:10" ht="15.75" customHeight="1" x14ac:dyDescent="0.25">
      <c r="A28" s="8" t="s">
        <v>19</v>
      </c>
      <c r="B28" s="8" t="s">
        <v>13</v>
      </c>
      <c r="C28" s="29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f>SUM(C28:H28)</f>
        <v>0</v>
      </c>
      <c r="J28" s="1"/>
    </row>
    <row r="29" spans="1:10" ht="45.75" customHeight="1" x14ac:dyDescent="0.25">
      <c r="A29" s="8" t="s">
        <v>20</v>
      </c>
      <c r="B29" s="4" t="s">
        <v>12</v>
      </c>
      <c r="C29" s="28">
        <f>+C30</f>
        <v>75735.8</v>
      </c>
      <c r="D29" s="13">
        <f t="shared" ref="D29:H29" si="9">+D30</f>
        <v>83044.800000000003</v>
      </c>
      <c r="E29" s="13">
        <f t="shared" si="9"/>
        <v>84960.5</v>
      </c>
      <c r="F29" s="13">
        <f t="shared" si="9"/>
        <v>87370</v>
      </c>
      <c r="G29" s="13">
        <f t="shared" si="9"/>
        <v>81197.2</v>
      </c>
      <c r="H29" s="13">
        <f t="shared" si="9"/>
        <v>81197.2</v>
      </c>
      <c r="I29" s="13">
        <f>SUM(C29:H29)</f>
        <v>493505.5</v>
      </c>
      <c r="J29" s="1"/>
    </row>
    <row r="30" spans="1:10" ht="46.5" customHeight="1" x14ac:dyDescent="0.25">
      <c r="A30" s="8" t="s">
        <v>21</v>
      </c>
      <c r="B30" s="8" t="s">
        <v>12</v>
      </c>
      <c r="C30" s="29">
        <v>75735.8</v>
      </c>
      <c r="D30" s="15">
        <v>83044.800000000003</v>
      </c>
      <c r="E30" s="16">
        <v>84960.5</v>
      </c>
      <c r="F30" s="16">
        <v>87370</v>
      </c>
      <c r="G30" s="16">
        <v>81197.2</v>
      </c>
      <c r="H30" s="16">
        <v>81197.2</v>
      </c>
      <c r="I30" s="15">
        <f>SUM(C30:H30)</f>
        <v>493505.5</v>
      </c>
      <c r="J30" s="1"/>
    </row>
    <row r="31" spans="1:10" x14ac:dyDescent="0.25">
      <c r="A31" s="37" t="s">
        <v>22</v>
      </c>
      <c r="B31" s="4" t="s">
        <v>11</v>
      </c>
      <c r="C31" s="28">
        <f>+C32+C33</f>
        <v>83892.3</v>
      </c>
      <c r="D31" s="13">
        <f t="shared" ref="D31" si="10">+D32+D33</f>
        <v>12537.5</v>
      </c>
      <c r="E31" s="13">
        <f t="shared" ref="E31" si="11">+E32+E33</f>
        <v>3662.2</v>
      </c>
      <c r="F31" s="13">
        <f t="shared" ref="F31" si="12">+F32+F33</f>
        <v>3767</v>
      </c>
      <c r="G31" s="13">
        <f t="shared" ref="G31" si="13">+G32+G33</f>
        <v>0</v>
      </c>
      <c r="H31" s="13">
        <f t="shared" ref="H31" si="14">+H32+H33</f>
        <v>0</v>
      </c>
      <c r="I31" s="13">
        <f>SUM(C31:H31)</f>
        <v>103859</v>
      </c>
      <c r="J31" s="1"/>
    </row>
    <row r="32" spans="1:10" x14ac:dyDescent="0.25">
      <c r="A32" s="37"/>
      <c r="B32" s="8" t="s">
        <v>12</v>
      </c>
      <c r="C32" s="29">
        <f>+C35+C38</f>
        <v>2500</v>
      </c>
      <c r="D32" s="15">
        <f t="shared" ref="D32:H32" si="15">+D35+D38</f>
        <v>3521.3</v>
      </c>
      <c r="E32" s="15">
        <f t="shared" si="15"/>
        <v>3662.2</v>
      </c>
      <c r="F32" s="15">
        <f t="shared" si="15"/>
        <v>3767</v>
      </c>
      <c r="G32" s="15">
        <f t="shared" si="15"/>
        <v>0</v>
      </c>
      <c r="H32" s="15">
        <f t="shared" si="15"/>
        <v>0</v>
      </c>
      <c r="I32" s="15">
        <f t="shared" ref="I32:I51" si="16">SUM(C32:H32)</f>
        <v>13450.5</v>
      </c>
      <c r="J32" s="1"/>
    </row>
    <row r="33" spans="1:10" x14ac:dyDescent="0.25">
      <c r="A33" s="37"/>
      <c r="B33" s="8" t="s">
        <v>13</v>
      </c>
      <c r="C33" s="29">
        <f>C36+C39</f>
        <v>81392.3</v>
      </c>
      <c r="D33" s="15">
        <f>+D36+D39</f>
        <v>9016.2000000000007</v>
      </c>
      <c r="E33" s="15">
        <f>+E36+E39</f>
        <v>0</v>
      </c>
      <c r="F33" s="15">
        <f t="shared" ref="F33:H33" si="17">+F36+F39</f>
        <v>0</v>
      </c>
      <c r="G33" s="15">
        <f t="shared" si="17"/>
        <v>0</v>
      </c>
      <c r="H33" s="15">
        <f t="shared" si="17"/>
        <v>0</v>
      </c>
      <c r="I33" s="15">
        <f t="shared" si="16"/>
        <v>90408.5</v>
      </c>
      <c r="J33" s="1"/>
    </row>
    <row r="34" spans="1:10" x14ac:dyDescent="0.25">
      <c r="A34" s="37" t="s">
        <v>23</v>
      </c>
      <c r="B34" s="4" t="s">
        <v>11</v>
      </c>
      <c r="C34" s="28">
        <f>+C35+C36</f>
        <v>81392.3</v>
      </c>
      <c r="D34" s="13">
        <f t="shared" ref="D34" si="18">+D35+D36</f>
        <v>9016.2000000000007</v>
      </c>
      <c r="E34" s="13">
        <f t="shared" ref="E34" si="19">+E35+E36</f>
        <v>0</v>
      </c>
      <c r="F34" s="13">
        <f t="shared" ref="F34" si="20">+F35+F36</f>
        <v>0</v>
      </c>
      <c r="G34" s="13">
        <f t="shared" ref="G34" si="21">+G35+G36</f>
        <v>0</v>
      </c>
      <c r="H34" s="13">
        <f t="shared" ref="H34" si="22">+H35+H36</f>
        <v>0</v>
      </c>
      <c r="I34" s="13">
        <f t="shared" si="16"/>
        <v>90408.5</v>
      </c>
      <c r="J34" s="1"/>
    </row>
    <row r="35" spans="1:10" x14ac:dyDescent="0.25">
      <c r="A35" s="37"/>
      <c r="B35" s="8" t="s">
        <v>12</v>
      </c>
      <c r="C35" s="29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f t="shared" si="16"/>
        <v>0</v>
      </c>
      <c r="J35" s="1"/>
    </row>
    <row r="36" spans="1:10" ht="17.25" customHeight="1" x14ac:dyDescent="0.25">
      <c r="A36" s="37"/>
      <c r="B36" s="8" t="s">
        <v>13</v>
      </c>
      <c r="C36" s="29">
        <v>81392.3</v>
      </c>
      <c r="D36" s="15">
        <v>9016.2000000000007</v>
      </c>
      <c r="E36" s="15">
        <v>0</v>
      </c>
      <c r="F36" s="15">
        <v>0</v>
      </c>
      <c r="G36" s="15">
        <v>0</v>
      </c>
      <c r="H36" s="15">
        <v>0</v>
      </c>
      <c r="I36" s="15">
        <f t="shared" si="16"/>
        <v>90408.5</v>
      </c>
      <c r="J36" s="1"/>
    </row>
    <row r="37" spans="1:10" ht="23.25" customHeight="1" x14ac:dyDescent="0.25">
      <c r="A37" s="37" t="s">
        <v>24</v>
      </c>
      <c r="B37" s="4" t="s">
        <v>11</v>
      </c>
      <c r="C37" s="28">
        <f>+C38+C39</f>
        <v>2500</v>
      </c>
      <c r="D37" s="13">
        <f t="shared" ref="D37" si="23">+D38+D39</f>
        <v>3521.3</v>
      </c>
      <c r="E37" s="13">
        <f t="shared" ref="E37" si="24">+E38+E39</f>
        <v>3662.2</v>
      </c>
      <c r="F37" s="13">
        <f t="shared" ref="F37" si="25">+F38+F39</f>
        <v>3767</v>
      </c>
      <c r="G37" s="13">
        <f t="shared" ref="G37" si="26">+G38+G39</f>
        <v>0</v>
      </c>
      <c r="H37" s="13">
        <f t="shared" ref="H37" si="27">+H38+H39</f>
        <v>0</v>
      </c>
      <c r="I37" s="13">
        <f t="shared" si="16"/>
        <v>13450.5</v>
      </c>
      <c r="J37" s="1"/>
    </row>
    <row r="38" spans="1:10" ht="26.25" customHeight="1" x14ac:dyDescent="0.25">
      <c r="A38" s="37"/>
      <c r="B38" s="8" t="s">
        <v>12</v>
      </c>
      <c r="C38" s="29">
        <v>2500</v>
      </c>
      <c r="D38" s="15">
        <v>3521.3</v>
      </c>
      <c r="E38" s="15">
        <v>3662.2</v>
      </c>
      <c r="F38" s="15">
        <v>3767</v>
      </c>
      <c r="G38" s="15">
        <v>0</v>
      </c>
      <c r="H38" s="15">
        <v>0</v>
      </c>
      <c r="I38" s="15">
        <f t="shared" si="16"/>
        <v>13450.5</v>
      </c>
      <c r="J38" s="1"/>
    </row>
    <row r="39" spans="1:10" ht="22.5" customHeight="1" x14ac:dyDescent="0.25">
      <c r="A39" s="37"/>
      <c r="B39" s="8" t="s">
        <v>13</v>
      </c>
      <c r="C39" s="29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f t="shared" si="16"/>
        <v>0</v>
      </c>
      <c r="J39" s="1"/>
    </row>
    <row r="40" spans="1:10" x14ac:dyDescent="0.25">
      <c r="A40" s="37" t="s">
        <v>25</v>
      </c>
      <c r="B40" s="4" t="s">
        <v>11</v>
      </c>
      <c r="C40" s="28">
        <f>+C41+C42</f>
        <v>30.3</v>
      </c>
      <c r="D40" s="13">
        <f t="shared" ref="D40" si="28">+D41+D42</f>
        <v>32.5</v>
      </c>
      <c r="E40" s="13">
        <f t="shared" ref="E40" si="29">+E41+E42</f>
        <v>32.5</v>
      </c>
      <c r="F40" s="13">
        <f t="shared" ref="F40" si="30">+F41+F42</f>
        <v>32.5</v>
      </c>
      <c r="G40" s="13">
        <f t="shared" ref="G40" si="31">+G41+G42</f>
        <v>15.3</v>
      </c>
      <c r="H40" s="13">
        <f t="shared" ref="H40" si="32">+H41+H42</f>
        <v>15.3</v>
      </c>
      <c r="I40" s="13">
        <f t="shared" si="16"/>
        <v>158.4</v>
      </c>
      <c r="J40" s="1"/>
    </row>
    <row r="41" spans="1:10" x14ac:dyDescent="0.25">
      <c r="A41" s="37"/>
      <c r="B41" s="8" t="s">
        <v>12</v>
      </c>
      <c r="C41" s="29">
        <f>+C44+C47+C50</f>
        <v>30.3</v>
      </c>
      <c r="D41" s="15">
        <f t="shared" ref="D41:H41" si="33">+D44+D47+D50</f>
        <v>32.5</v>
      </c>
      <c r="E41" s="15">
        <f t="shared" si="33"/>
        <v>32.5</v>
      </c>
      <c r="F41" s="15">
        <f t="shared" si="33"/>
        <v>32.5</v>
      </c>
      <c r="G41" s="15">
        <f t="shared" si="33"/>
        <v>15.3</v>
      </c>
      <c r="H41" s="15">
        <f t="shared" si="33"/>
        <v>15.3</v>
      </c>
      <c r="I41" s="15">
        <f t="shared" si="16"/>
        <v>158.4</v>
      </c>
      <c r="J41" s="1"/>
    </row>
    <row r="42" spans="1:10" ht="15" customHeight="1" x14ac:dyDescent="0.25">
      <c r="A42" s="37"/>
      <c r="B42" s="8" t="s">
        <v>13</v>
      </c>
      <c r="C42" s="29">
        <f>+C45+C48+C51</f>
        <v>0</v>
      </c>
      <c r="D42" s="15">
        <f t="shared" ref="D42:H42" si="34">+D45+D48+D51</f>
        <v>0</v>
      </c>
      <c r="E42" s="15">
        <f t="shared" si="34"/>
        <v>0</v>
      </c>
      <c r="F42" s="15">
        <f t="shared" si="34"/>
        <v>0</v>
      </c>
      <c r="G42" s="15">
        <f t="shared" si="34"/>
        <v>0</v>
      </c>
      <c r="H42" s="15">
        <f t="shared" si="34"/>
        <v>0</v>
      </c>
      <c r="I42" s="15">
        <f t="shared" si="16"/>
        <v>0</v>
      </c>
      <c r="J42" s="1"/>
    </row>
    <row r="43" spans="1:10" x14ac:dyDescent="0.25">
      <c r="A43" s="37" t="s">
        <v>26</v>
      </c>
      <c r="B43" s="4" t="s">
        <v>11</v>
      </c>
      <c r="C43" s="28">
        <f>+C44+C45</f>
        <v>0</v>
      </c>
      <c r="D43" s="13">
        <f t="shared" ref="D43" si="35">+D44+D45</f>
        <v>0</v>
      </c>
      <c r="E43" s="13">
        <f t="shared" ref="E43" si="36">+E44+E45</f>
        <v>0</v>
      </c>
      <c r="F43" s="13">
        <f t="shared" ref="F43" si="37">+F44+F45</f>
        <v>0</v>
      </c>
      <c r="G43" s="13">
        <f t="shared" ref="G43" si="38">+G44+G45</f>
        <v>0</v>
      </c>
      <c r="H43" s="13">
        <f t="shared" ref="H43" si="39">+H44+H45</f>
        <v>0</v>
      </c>
      <c r="I43" s="13">
        <f t="shared" si="16"/>
        <v>0</v>
      </c>
      <c r="J43" s="1"/>
    </row>
    <row r="44" spans="1:10" x14ac:dyDescent="0.25">
      <c r="A44" s="37"/>
      <c r="B44" s="8" t="s">
        <v>12</v>
      </c>
      <c r="C44" s="29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f t="shared" si="16"/>
        <v>0</v>
      </c>
      <c r="J44" s="1"/>
    </row>
    <row r="45" spans="1:10" ht="15.75" customHeight="1" x14ac:dyDescent="0.25">
      <c r="A45" s="37"/>
      <c r="B45" s="8" t="s">
        <v>13</v>
      </c>
      <c r="C45" s="29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f t="shared" si="16"/>
        <v>0</v>
      </c>
      <c r="J45" s="1"/>
    </row>
    <row r="46" spans="1:10" x14ac:dyDescent="0.25">
      <c r="A46" s="37" t="s">
        <v>27</v>
      </c>
      <c r="B46" s="4" t="s">
        <v>11</v>
      </c>
      <c r="C46" s="28">
        <f>+C47+C48</f>
        <v>30.3</v>
      </c>
      <c r="D46" s="13">
        <f t="shared" ref="D46:H46" si="40">+D47+D48</f>
        <v>32.5</v>
      </c>
      <c r="E46" s="13">
        <f t="shared" si="40"/>
        <v>32.5</v>
      </c>
      <c r="F46" s="13">
        <f t="shared" si="40"/>
        <v>32.5</v>
      </c>
      <c r="G46" s="13">
        <f t="shared" si="40"/>
        <v>15.3</v>
      </c>
      <c r="H46" s="13">
        <f t="shared" si="40"/>
        <v>15.3</v>
      </c>
      <c r="I46" s="13">
        <f t="shared" si="16"/>
        <v>158.4</v>
      </c>
      <c r="J46" s="1"/>
    </row>
    <row r="47" spans="1:10" x14ac:dyDescent="0.25">
      <c r="A47" s="37"/>
      <c r="B47" s="8" t="s">
        <v>12</v>
      </c>
      <c r="C47" s="29">
        <v>30.3</v>
      </c>
      <c r="D47" s="15">
        <v>32.5</v>
      </c>
      <c r="E47" s="15">
        <v>32.5</v>
      </c>
      <c r="F47" s="15">
        <v>32.5</v>
      </c>
      <c r="G47" s="15">
        <v>15.3</v>
      </c>
      <c r="H47" s="15">
        <v>15.3</v>
      </c>
      <c r="I47" s="15">
        <f t="shared" si="16"/>
        <v>158.4</v>
      </c>
      <c r="J47" s="1"/>
    </row>
    <row r="48" spans="1:10" ht="19.5" customHeight="1" x14ac:dyDescent="0.25">
      <c r="A48" s="37"/>
      <c r="B48" s="8" t="s">
        <v>13</v>
      </c>
      <c r="C48" s="29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f t="shared" si="16"/>
        <v>0</v>
      </c>
      <c r="J48" s="1"/>
    </row>
    <row r="49" spans="1:10" x14ac:dyDescent="0.25">
      <c r="A49" s="37" t="s">
        <v>28</v>
      </c>
      <c r="B49" s="4" t="s">
        <v>11</v>
      </c>
      <c r="C49" s="28">
        <f>+C50+C51</f>
        <v>0</v>
      </c>
      <c r="D49" s="13">
        <f t="shared" ref="D49:H49" si="41">+D50+D51</f>
        <v>0</v>
      </c>
      <c r="E49" s="13">
        <f t="shared" si="41"/>
        <v>0</v>
      </c>
      <c r="F49" s="13">
        <f t="shared" si="41"/>
        <v>0</v>
      </c>
      <c r="G49" s="13">
        <f t="shared" si="41"/>
        <v>0</v>
      </c>
      <c r="H49" s="13">
        <f t="shared" si="41"/>
        <v>0</v>
      </c>
      <c r="I49" s="13">
        <f t="shared" si="16"/>
        <v>0</v>
      </c>
      <c r="J49" s="1"/>
    </row>
    <row r="50" spans="1:10" x14ac:dyDescent="0.25">
      <c r="A50" s="37"/>
      <c r="B50" s="8" t="s">
        <v>12</v>
      </c>
      <c r="C50" s="29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f t="shared" si="16"/>
        <v>0</v>
      </c>
      <c r="J50" s="1"/>
    </row>
    <row r="51" spans="1:10" ht="16.5" customHeight="1" x14ac:dyDescent="0.25">
      <c r="A51" s="37"/>
      <c r="B51" s="8" t="s">
        <v>13</v>
      </c>
      <c r="C51" s="29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f t="shared" si="16"/>
        <v>0</v>
      </c>
      <c r="J51" s="1"/>
    </row>
    <row r="52" spans="1:10" x14ac:dyDescent="0.25">
      <c r="A52" s="2"/>
    </row>
  </sheetData>
  <mergeCells count="55">
    <mergeCell ref="I19:I20"/>
    <mergeCell ref="D19:D20"/>
    <mergeCell ref="A46:A48"/>
    <mergeCell ref="B19:B20"/>
    <mergeCell ref="C19:C20"/>
    <mergeCell ref="A49:A51"/>
    <mergeCell ref="A43:A45"/>
    <mergeCell ref="A26:A27"/>
    <mergeCell ref="B26:B27"/>
    <mergeCell ref="I26:I27"/>
    <mergeCell ref="A31:A33"/>
    <mergeCell ref="A34:A36"/>
    <mergeCell ref="A37:A39"/>
    <mergeCell ref="A40:A42"/>
    <mergeCell ref="F26:F27"/>
    <mergeCell ref="G26:G27"/>
    <mergeCell ref="H26:H27"/>
    <mergeCell ref="C26:C27"/>
    <mergeCell ref="D26:D27"/>
    <mergeCell ref="E26:E27"/>
    <mergeCell ref="J19:J20"/>
    <mergeCell ref="A21:A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F19:F20"/>
    <mergeCell ref="G19:G20"/>
    <mergeCell ref="H19:H20"/>
    <mergeCell ref="E19:E20"/>
    <mergeCell ref="A19:A20"/>
    <mergeCell ref="D16:D18"/>
    <mergeCell ref="E16:E18"/>
    <mergeCell ref="A7:I7"/>
    <mergeCell ref="A8:I8"/>
    <mergeCell ref="B10:B11"/>
    <mergeCell ref="C10:I10"/>
    <mergeCell ref="A13:A15"/>
    <mergeCell ref="F16:F18"/>
    <mergeCell ref="G16:G18"/>
    <mergeCell ref="H16:H18"/>
    <mergeCell ref="I16:I18"/>
    <mergeCell ref="A16:A18"/>
    <mergeCell ref="B16:B18"/>
    <mergeCell ref="C16:C18"/>
    <mergeCell ref="E1:I1"/>
    <mergeCell ref="E2:I2"/>
    <mergeCell ref="H4:I4"/>
    <mergeCell ref="H5:I5"/>
    <mergeCell ref="A6:I6"/>
  </mergeCells>
  <pageMargins left="0.70866141732283472" right="0.70866141732283472" top="0.94488188976377963" bottom="0.74803149606299213" header="0.31496062992125984" footer="0.31496062992125984"/>
  <pageSetup paperSize="9" scale="6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workbookViewId="0">
      <selection activeCell="E12" sqref="E12"/>
    </sheetView>
  </sheetViews>
  <sheetFormatPr defaultRowHeight="15" x14ac:dyDescent="0.25"/>
  <cols>
    <col min="1" max="1" width="38.7109375" customWidth="1"/>
    <col min="2" max="2" width="16.5703125" customWidth="1"/>
    <col min="3" max="3" width="33" customWidth="1"/>
    <col min="4" max="4" width="11.7109375" customWidth="1"/>
    <col min="5" max="5" width="12" customWidth="1"/>
    <col min="6" max="6" width="11.5703125" customWidth="1"/>
    <col min="7" max="7" width="12.5703125" customWidth="1"/>
    <col min="8" max="8" width="12" customWidth="1"/>
    <col min="9" max="9" width="12.7109375" customWidth="1"/>
    <col min="10" max="10" width="12.140625" customWidth="1"/>
  </cols>
  <sheetData>
    <row r="1" spans="1:10" s="27" customFormat="1" ht="15.75" x14ac:dyDescent="0.25">
      <c r="E1" s="30" t="s">
        <v>55</v>
      </c>
      <c r="F1" s="30"/>
      <c r="G1" s="30"/>
      <c r="H1" s="30"/>
      <c r="I1" s="30"/>
      <c r="J1" s="30"/>
    </row>
    <row r="2" spans="1:10" s="27" customFormat="1" ht="15.75" x14ac:dyDescent="0.25">
      <c r="E2" s="30" t="s">
        <v>56</v>
      </c>
      <c r="F2" s="30"/>
      <c r="G2" s="30"/>
      <c r="H2" s="30"/>
      <c r="I2" s="30"/>
      <c r="J2" s="30"/>
    </row>
    <row r="4" spans="1:10" x14ac:dyDescent="0.25">
      <c r="I4" s="46" t="s">
        <v>49</v>
      </c>
      <c r="J4" s="46"/>
    </row>
    <row r="5" spans="1:10" x14ac:dyDescent="0.25">
      <c r="I5" s="47" t="s">
        <v>45</v>
      </c>
      <c r="J5" s="47"/>
    </row>
    <row r="6" spans="1:10" ht="15.75" x14ac:dyDescent="0.25">
      <c r="A6" s="33" t="s">
        <v>50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5.75" x14ac:dyDescent="0.25">
      <c r="A7" s="33" t="s">
        <v>51</v>
      </c>
      <c r="B7" s="33"/>
      <c r="C7" s="33"/>
      <c r="D7" s="33"/>
      <c r="E7" s="33"/>
      <c r="F7" s="33"/>
      <c r="G7" s="33"/>
      <c r="H7" s="33"/>
      <c r="I7" s="33"/>
      <c r="J7" s="33"/>
    </row>
    <row r="9" spans="1:10" ht="34.5" customHeight="1" x14ac:dyDescent="0.25">
      <c r="A9" s="48" t="s">
        <v>29</v>
      </c>
      <c r="B9" s="48" t="s">
        <v>1</v>
      </c>
      <c r="C9" s="48" t="s">
        <v>30</v>
      </c>
      <c r="D9" s="48" t="s">
        <v>31</v>
      </c>
      <c r="E9" s="48"/>
      <c r="F9" s="48"/>
      <c r="G9" s="48"/>
      <c r="H9" s="48"/>
      <c r="I9" s="48"/>
      <c r="J9" s="48"/>
    </row>
    <row r="10" spans="1:10" ht="44.25" customHeight="1" x14ac:dyDescent="0.25">
      <c r="A10" s="48"/>
      <c r="B10" s="48"/>
      <c r="C10" s="48"/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8</v>
      </c>
      <c r="J10" s="3" t="s">
        <v>32</v>
      </c>
    </row>
    <row r="11" spans="1:10" s="26" customFormat="1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</row>
    <row r="12" spans="1:10" s="5" customFormat="1" ht="15" customHeight="1" x14ac:dyDescent="0.25">
      <c r="A12" s="51" t="s">
        <v>33</v>
      </c>
      <c r="B12" s="54" t="s">
        <v>11</v>
      </c>
      <c r="C12" s="12" t="s">
        <v>34</v>
      </c>
      <c r="D12" s="18">
        <f>+D13+D14+D15</f>
        <v>218450.89999999997</v>
      </c>
      <c r="E12" s="18">
        <f t="shared" ref="E12" si="0">+E13+E14+E15</f>
        <v>158817.19999999998</v>
      </c>
      <c r="F12" s="18">
        <f t="shared" ref="F12" si="1">+F13+F14+F15</f>
        <v>153213.30000000002</v>
      </c>
      <c r="G12" s="18">
        <f t="shared" ref="G12" si="2">+G13+G14+G15</f>
        <v>158307.9</v>
      </c>
      <c r="H12" s="18">
        <f t="shared" ref="H12" si="3">+H13+H14+H15</f>
        <v>146683.1</v>
      </c>
      <c r="I12" s="18">
        <f t="shared" ref="I12" si="4">+I13+I14+I15</f>
        <v>149262.29999999999</v>
      </c>
      <c r="J12" s="14">
        <f>SUM(D12:I12)</f>
        <v>984734.7</v>
      </c>
    </row>
    <row r="13" spans="1:10" s="5" customFormat="1" ht="42.75" x14ac:dyDescent="0.25">
      <c r="A13" s="52"/>
      <c r="B13" s="54"/>
      <c r="C13" s="12" t="s">
        <v>35</v>
      </c>
      <c r="D13" s="18">
        <f>+D17+D23</f>
        <v>212715.09999999998</v>
      </c>
      <c r="E13" s="18">
        <f t="shared" ref="E13:I13" si="5">+E17+E23</f>
        <v>150772.4</v>
      </c>
      <c r="F13" s="18">
        <f t="shared" si="5"/>
        <v>146252.80000000002</v>
      </c>
      <c r="G13" s="18">
        <f t="shared" si="5"/>
        <v>152057.9</v>
      </c>
      <c r="H13" s="18">
        <f t="shared" si="5"/>
        <v>141485.9</v>
      </c>
      <c r="I13" s="18">
        <f t="shared" si="5"/>
        <v>144065.09999999998</v>
      </c>
      <c r="J13" s="14">
        <f>SUM(D13:I13)</f>
        <v>947349.20000000007</v>
      </c>
    </row>
    <row r="14" spans="1:10" s="5" customFormat="1" ht="57" x14ac:dyDescent="0.25">
      <c r="A14" s="52"/>
      <c r="B14" s="54"/>
      <c r="C14" s="12" t="s">
        <v>36</v>
      </c>
      <c r="D14" s="18">
        <f>+D18+D24</f>
        <v>5735.8</v>
      </c>
      <c r="E14" s="18">
        <f t="shared" ref="E14:I14" si="6">+E18+E24</f>
        <v>8044.8</v>
      </c>
      <c r="F14" s="18">
        <f t="shared" si="6"/>
        <v>6960.5</v>
      </c>
      <c r="G14" s="18">
        <f t="shared" si="6"/>
        <v>6250</v>
      </c>
      <c r="H14" s="18">
        <f t="shared" si="6"/>
        <v>5197.2</v>
      </c>
      <c r="I14" s="18">
        <f t="shared" si="6"/>
        <v>5197.2</v>
      </c>
      <c r="J14" s="14">
        <f>SUM(D14:I14)</f>
        <v>37385.5</v>
      </c>
    </row>
    <row r="15" spans="1:10" s="5" customFormat="1" x14ac:dyDescent="0.25">
      <c r="A15" s="52"/>
      <c r="B15" s="54"/>
      <c r="C15" s="12" t="s">
        <v>37</v>
      </c>
      <c r="D15" s="18">
        <f>+D20+D25</f>
        <v>0</v>
      </c>
      <c r="E15" s="18">
        <f t="shared" ref="E15:I15" si="7">+E20+E25</f>
        <v>0</v>
      </c>
      <c r="F15" s="18">
        <f t="shared" si="7"/>
        <v>0</v>
      </c>
      <c r="G15" s="18">
        <f t="shared" si="7"/>
        <v>0</v>
      </c>
      <c r="H15" s="18">
        <f t="shared" si="7"/>
        <v>0</v>
      </c>
      <c r="I15" s="18">
        <f t="shared" si="7"/>
        <v>0</v>
      </c>
      <c r="J15" s="14">
        <f>SUM(D15:I15)</f>
        <v>0</v>
      </c>
    </row>
    <row r="16" spans="1:10" s="5" customFormat="1" x14ac:dyDescent="0.25">
      <c r="A16" s="52"/>
      <c r="B16" s="35" t="s">
        <v>38</v>
      </c>
      <c r="C16" s="12" t="s">
        <v>34</v>
      </c>
      <c r="D16" s="18">
        <f>+D17+D18+D19</f>
        <v>137058.59999999998</v>
      </c>
      <c r="E16" s="18">
        <f t="shared" ref="E16" si="8">+E17+E18+E19</f>
        <v>149800.99999999997</v>
      </c>
      <c r="F16" s="18">
        <f t="shared" ref="F16" si="9">+F17+F18+F19</f>
        <v>153213.30000000002</v>
      </c>
      <c r="G16" s="18">
        <f t="shared" ref="G16" si="10">+G17+G18+G19</f>
        <v>158307.9</v>
      </c>
      <c r="H16" s="18">
        <f t="shared" ref="H16" si="11">+H17+H18+H19</f>
        <v>146683.1</v>
      </c>
      <c r="I16" s="18">
        <f t="shared" ref="I16" si="12">+I17+I18+I19</f>
        <v>149262.29999999999</v>
      </c>
      <c r="J16" s="14">
        <f>SUM(D16:I16)</f>
        <v>894326.2</v>
      </c>
    </row>
    <row r="17" spans="1:10" s="5" customFormat="1" ht="45" x14ac:dyDescent="0.25">
      <c r="A17" s="52"/>
      <c r="B17" s="35"/>
      <c r="C17" s="10" t="s">
        <v>35</v>
      </c>
      <c r="D17" s="19">
        <f>+D27+D35+D43+D51+D59</f>
        <v>131322.79999999999</v>
      </c>
      <c r="E17" s="19">
        <f t="shared" ref="E17:I17" si="13">+E27+E35+E43+E51+E59</f>
        <v>141756.19999999998</v>
      </c>
      <c r="F17" s="19">
        <f t="shared" si="13"/>
        <v>146252.80000000002</v>
      </c>
      <c r="G17" s="19">
        <f t="shared" si="13"/>
        <v>152057.9</v>
      </c>
      <c r="H17" s="19">
        <f t="shared" si="13"/>
        <v>141485.9</v>
      </c>
      <c r="I17" s="19">
        <f t="shared" si="13"/>
        <v>144065.09999999998</v>
      </c>
      <c r="J17" s="15">
        <f t="shared" ref="J17:J20" si="14">SUM(D17:I17)</f>
        <v>856940.70000000007</v>
      </c>
    </row>
    <row r="18" spans="1:10" s="5" customFormat="1" ht="24.75" customHeight="1" x14ac:dyDescent="0.25">
      <c r="A18" s="52"/>
      <c r="B18" s="35"/>
      <c r="C18" s="37" t="s">
        <v>36</v>
      </c>
      <c r="D18" s="44">
        <f>+D28+D36+D44+D52+D60</f>
        <v>5735.8</v>
      </c>
      <c r="E18" s="44">
        <f t="shared" ref="E18:I18" si="15">+E28+E36+E44+E52+E60</f>
        <v>8044.8</v>
      </c>
      <c r="F18" s="44">
        <f t="shared" si="15"/>
        <v>6960.5</v>
      </c>
      <c r="G18" s="44">
        <f t="shared" si="15"/>
        <v>6250</v>
      </c>
      <c r="H18" s="44">
        <f t="shared" si="15"/>
        <v>5197.2</v>
      </c>
      <c r="I18" s="44">
        <f t="shared" si="15"/>
        <v>5197.2</v>
      </c>
      <c r="J18" s="42">
        <f t="shared" si="14"/>
        <v>37385.5</v>
      </c>
    </row>
    <row r="19" spans="1:10" s="5" customFormat="1" ht="20.25" customHeight="1" x14ac:dyDescent="0.25">
      <c r="A19" s="52"/>
      <c r="B19" s="35"/>
      <c r="C19" s="37"/>
      <c r="D19" s="45"/>
      <c r="E19" s="45"/>
      <c r="F19" s="45"/>
      <c r="G19" s="45"/>
      <c r="H19" s="45"/>
      <c r="I19" s="45"/>
      <c r="J19" s="43"/>
    </row>
    <row r="20" spans="1:10" s="5" customFormat="1" x14ac:dyDescent="0.25">
      <c r="A20" s="52"/>
      <c r="B20" s="35"/>
      <c r="C20" s="37" t="s">
        <v>37</v>
      </c>
      <c r="D20" s="49">
        <f>+D29+D37+D45+D53+D61</f>
        <v>0</v>
      </c>
      <c r="E20" s="49">
        <f t="shared" ref="E20:I20" si="16">+E29+E37+E45+E53+E61</f>
        <v>0</v>
      </c>
      <c r="F20" s="49">
        <f t="shared" si="16"/>
        <v>0</v>
      </c>
      <c r="G20" s="49">
        <f t="shared" si="16"/>
        <v>0</v>
      </c>
      <c r="H20" s="49">
        <f t="shared" si="16"/>
        <v>0</v>
      </c>
      <c r="I20" s="49">
        <f t="shared" si="16"/>
        <v>0</v>
      </c>
      <c r="J20" s="42">
        <f t="shared" si="14"/>
        <v>0</v>
      </c>
    </row>
    <row r="21" spans="1:10" s="5" customFormat="1" x14ac:dyDescent="0.25">
      <c r="A21" s="52"/>
      <c r="B21" s="35"/>
      <c r="C21" s="37"/>
      <c r="D21" s="49"/>
      <c r="E21" s="49"/>
      <c r="F21" s="49"/>
      <c r="G21" s="49"/>
      <c r="H21" s="49"/>
      <c r="I21" s="49"/>
      <c r="J21" s="43"/>
    </row>
    <row r="22" spans="1:10" s="5" customFormat="1" x14ac:dyDescent="0.25">
      <c r="A22" s="52"/>
      <c r="B22" s="35" t="s">
        <v>39</v>
      </c>
      <c r="C22" s="12" t="s">
        <v>34</v>
      </c>
      <c r="D22" s="18">
        <f>+D23+D24+D25</f>
        <v>81392.3</v>
      </c>
      <c r="E22" s="18">
        <f t="shared" ref="E22" si="17">+E23+E24+E25</f>
        <v>9016.2000000000007</v>
      </c>
      <c r="F22" s="18">
        <f t="shared" ref="F22" si="18">+F23+F24+F25</f>
        <v>0</v>
      </c>
      <c r="G22" s="18">
        <f t="shared" ref="G22" si="19">+G23+G24+G25</f>
        <v>0</v>
      </c>
      <c r="H22" s="18">
        <f t="shared" ref="H22" si="20">+H23+H24+H25</f>
        <v>0</v>
      </c>
      <c r="I22" s="18">
        <f t="shared" ref="I22" si="21">+I23+I24+I25</f>
        <v>0</v>
      </c>
      <c r="J22" s="14">
        <f t="shared" ref="J22:J35" si="22">SUM(D22:I22)</f>
        <v>90408.5</v>
      </c>
    </row>
    <row r="23" spans="1:10" s="5" customFormat="1" ht="45" x14ac:dyDescent="0.25">
      <c r="A23" s="52"/>
      <c r="B23" s="35"/>
      <c r="C23" s="10" t="s">
        <v>35</v>
      </c>
      <c r="D23" s="19">
        <f>+D39+D55</f>
        <v>81392.3</v>
      </c>
      <c r="E23" s="19">
        <f t="shared" ref="E23:F23" si="23">+E39+E55</f>
        <v>9016.2000000000007</v>
      </c>
      <c r="F23" s="19">
        <f t="shared" si="23"/>
        <v>0</v>
      </c>
      <c r="G23" s="19">
        <f t="shared" ref="G23:I23" si="24">+G39+G55</f>
        <v>0</v>
      </c>
      <c r="H23" s="19">
        <f t="shared" si="24"/>
        <v>0</v>
      </c>
      <c r="I23" s="19">
        <f t="shared" si="24"/>
        <v>0</v>
      </c>
      <c r="J23" s="15">
        <f t="shared" si="22"/>
        <v>90408.5</v>
      </c>
    </row>
    <row r="24" spans="1:10" s="5" customFormat="1" ht="45" x14ac:dyDescent="0.25">
      <c r="A24" s="52"/>
      <c r="B24" s="35"/>
      <c r="C24" s="10" t="s">
        <v>36</v>
      </c>
      <c r="D24" s="19">
        <f>+D40+D56</f>
        <v>0</v>
      </c>
      <c r="E24" s="19">
        <f t="shared" ref="E24:I24" si="25">+E40+E56</f>
        <v>0</v>
      </c>
      <c r="F24" s="19">
        <f t="shared" si="25"/>
        <v>0</v>
      </c>
      <c r="G24" s="19">
        <f t="shared" si="25"/>
        <v>0</v>
      </c>
      <c r="H24" s="19">
        <f t="shared" si="25"/>
        <v>0</v>
      </c>
      <c r="I24" s="19">
        <f t="shared" si="25"/>
        <v>0</v>
      </c>
      <c r="J24" s="15">
        <f t="shared" si="22"/>
        <v>0</v>
      </c>
    </row>
    <row r="25" spans="1:10" s="5" customFormat="1" x14ac:dyDescent="0.25">
      <c r="A25" s="53"/>
      <c r="B25" s="35"/>
      <c r="C25" s="10" t="s">
        <v>37</v>
      </c>
      <c r="D25" s="19">
        <f>+D41+D57</f>
        <v>0</v>
      </c>
      <c r="E25" s="19">
        <f t="shared" ref="E25:I25" si="26">+E41+E57</f>
        <v>0</v>
      </c>
      <c r="F25" s="19">
        <f t="shared" si="26"/>
        <v>0</v>
      </c>
      <c r="G25" s="19">
        <f t="shared" si="26"/>
        <v>0</v>
      </c>
      <c r="H25" s="19">
        <f t="shared" si="26"/>
        <v>0</v>
      </c>
      <c r="I25" s="19">
        <f t="shared" si="26"/>
        <v>0</v>
      </c>
      <c r="J25" s="15">
        <f t="shared" si="22"/>
        <v>0</v>
      </c>
    </row>
    <row r="26" spans="1:10" x14ac:dyDescent="0.25">
      <c r="A26" s="50" t="s">
        <v>52</v>
      </c>
      <c r="B26" s="48" t="s">
        <v>38</v>
      </c>
      <c r="C26" s="6" t="s">
        <v>34</v>
      </c>
      <c r="D26" s="20">
        <f>+D27+D28+D29</f>
        <v>57802.5</v>
      </c>
      <c r="E26" s="20">
        <f t="shared" ref="E26" si="27">+E27+E28+E29</f>
        <v>62212.4</v>
      </c>
      <c r="F26" s="20">
        <f t="shared" ref="F26" si="28">+F27+F28+F29</f>
        <v>63568.1</v>
      </c>
      <c r="G26" s="20">
        <f t="shared" ref="G26" si="29">+G27+G28+G29</f>
        <v>66148.399999999994</v>
      </c>
      <c r="H26" s="20">
        <f t="shared" ref="H26" si="30">+H27+H28+H29</f>
        <v>64480.6</v>
      </c>
      <c r="I26" s="20">
        <f t="shared" ref="I26" si="31">+I27+I28+I29</f>
        <v>67059.8</v>
      </c>
      <c r="J26" s="21">
        <f t="shared" si="22"/>
        <v>381271.8</v>
      </c>
    </row>
    <row r="27" spans="1:10" ht="25.5" x14ac:dyDescent="0.25">
      <c r="A27" s="50"/>
      <c r="B27" s="48"/>
      <c r="C27" s="9" t="s">
        <v>35</v>
      </c>
      <c r="D27" s="22">
        <v>57802.5</v>
      </c>
      <c r="E27" s="22">
        <v>62212.4</v>
      </c>
      <c r="F27" s="23">
        <v>63568.1</v>
      </c>
      <c r="G27" s="23">
        <v>66148.399999999994</v>
      </c>
      <c r="H27" s="23">
        <v>64480.6</v>
      </c>
      <c r="I27" s="23">
        <v>67059.8</v>
      </c>
      <c r="J27" s="23">
        <f t="shared" si="22"/>
        <v>381271.8</v>
      </c>
    </row>
    <row r="28" spans="1:10" ht="38.25" x14ac:dyDescent="0.25">
      <c r="A28" s="50"/>
      <c r="B28" s="48"/>
      <c r="C28" s="9" t="s">
        <v>36</v>
      </c>
      <c r="D28" s="22">
        <v>0</v>
      </c>
      <c r="E28" s="22">
        <v>0</v>
      </c>
      <c r="F28" s="23">
        <v>0</v>
      </c>
      <c r="G28" s="23">
        <v>0</v>
      </c>
      <c r="H28" s="23">
        <v>0</v>
      </c>
      <c r="I28" s="23">
        <v>0</v>
      </c>
      <c r="J28" s="23">
        <f t="shared" si="22"/>
        <v>0</v>
      </c>
    </row>
    <row r="29" spans="1:10" x14ac:dyDescent="0.25">
      <c r="A29" s="50"/>
      <c r="B29" s="48"/>
      <c r="C29" s="9" t="s">
        <v>37</v>
      </c>
      <c r="D29" s="22">
        <v>0</v>
      </c>
      <c r="E29" s="22">
        <v>0</v>
      </c>
      <c r="F29" s="23">
        <v>0</v>
      </c>
      <c r="G29" s="23">
        <v>0</v>
      </c>
      <c r="H29" s="23">
        <v>0</v>
      </c>
      <c r="I29" s="23">
        <v>0</v>
      </c>
      <c r="J29" s="23">
        <f t="shared" si="22"/>
        <v>0</v>
      </c>
    </row>
    <row r="30" spans="1:10" x14ac:dyDescent="0.25">
      <c r="A30" s="50" t="s">
        <v>53</v>
      </c>
      <c r="B30" s="48" t="s">
        <v>11</v>
      </c>
      <c r="C30" s="6" t="s">
        <v>34</v>
      </c>
      <c r="D30" s="20">
        <f>+D31+D32+D33</f>
        <v>990</v>
      </c>
      <c r="E30" s="20">
        <f t="shared" ref="E30" si="32">+E31+E32+E33</f>
        <v>990</v>
      </c>
      <c r="F30" s="20">
        <f t="shared" ref="F30" si="33">+F31+F32+F33</f>
        <v>990</v>
      </c>
      <c r="G30" s="20">
        <f t="shared" ref="G30" si="34">+G31+G32+G33</f>
        <v>990</v>
      </c>
      <c r="H30" s="20">
        <f t="shared" ref="H30" si="35">+H31+H32+H33</f>
        <v>990</v>
      </c>
      <c r="I30" s="20">
        <f t="shared" ref="I30" si="36">+I31+I32+I33</f>
        <v>990</v>
      </c>
      <c r="J30" s="21">
        <f t="shared" si="22"/>
        <v>5940</v>
      </c>
    </row>
    <row r="31" spans="1:10" ht="25.5" x14ac:dyDescent="0.25">
      <c r="A31" s="50"/>
      <c r="B31" s="48"/>
      <c r="C31" s="9" t="s">
        <v>35</v>
      </c>
      <c r="D31" s="22">
        <f>+D35+D39</f>
        <v>990</v>
      </c>
      <c r="E31" s="22">
        <f t="shared" ref="E31:I31" si="37">+E35+E39</f>
        <v>990</v>
      </c>
      <c r="F31" s="22">
        <f t="shared" si="37"/>
        <v>990</v>
      </c>
      <c r="G31" s="22">
        <f t="shared" si="37"/>
        <v>990</v>
      </c>
      <c r="H31" s="22">
        <f t="shared" si="37"/>
        <v>990</v>
      </c>
      <c r="I31" s="22">
        <f t="shared" si="37"/>
        <v>990</v>
      </c>
      <c r="J31" s="23">
        <f t="shared" si="22"/>
        <v>5940</v>
      </c>
    </row>
    <row r="32" spans="1:10" ht="38.25" x14ac:dyDescent="0.25">
      <c r="A32" s="50"/>
      <c r="B32" s="48"/>
      <c r="C32" s="9" t="s">
        <v>36</v>
      </c>
      <c r="D32" s="22">
        <f>+D36+D40</f>
        <v>0</v>
      </c>
      <c r="E32" s="22">
        <f t="shared" ref="E32:I32" si="38">+E36+E40</f>
        <v>0</v>
      </c>
      <c r="F32" s="22">
        <f t="shared" si="38"/>
        <v>0</v>
      </c>
      <c r="G32" s="22">
        <f t="shared" si="38"/>
        <v>0</v>
      </c>
      <c r="H32" s="22">
        <f t="shared" si="38"/>
        <v>0</v>
      </c>
      <c r="I32" s="22">
        <f t="shared" si="38"/>
        <v>0</v>
      </c>
      <c r="J32" s="23">
        <f t="shared" si="22"/>
        <v>0</v>
      </c>
    </row>
    <row r="33" spans="1:10" x14ac:dyDescent="0.25">
      <c r="A33" s="50"/>
      <c r="B33" s="48"/>
      <c r="C33" s="9" t="s">
        <v>37</v>
      </c>
      <c r="D33" s="22">
        <f>+D41+D37</f>
        <v>0</v>
      </c>
      <c r="E33" s="22">
        <f t="shared" ref="E33:I33" si="39">+E41+E37</f>
        <v>0</v>
      </c>
      <c r="F33" s="22">
        <f t="shared" si="39"/>
        <v>0</v>
      </c>
      <c r="G33" s="22">
        <f t="shared" si="39"/>
        <v>0</v>
      </c>
      <c r="H33" s="22">
        <f t="shared" si="39"/>
        <v>0</v>
      </c>
      <c r="I33" s="22">
        <f t="shared" si="39"/>
        <v>0</v>
      </c>
      <c r="J33" s="23">
        <f t="shared" si="22"/>
        <v>0</v>
      </c>
    </row>
    <row r="34" spans="1:10" x14ac:dyDescent="0.25">
      <c r="A34" s="50"/>
      <c r="B34" s="48" t="s">
        <v>38</v>
      </c>
      <c r="C34" s="6" t="s">
        <v>34</v>
      </c>
      <c r="D34" s="20">
        <f>+D35+D36+D37</f>
        <v>990</v>
      </c>
      <c r="E34" s="20">
        <f t="shared" ref="E34" si="40">+E35+E36+E37</f>
        <v>990</v>
      </c>
      <c r="F34" s="20">
        <f t="shared" ref="F34" si="41">+F35+F36+F37</f>
        <v>990</v>
      </c>
      <c r="G34" s="20">
        <f t="shared" ref="G34" si="42">+G35+G36+G37</f>
        <v>990</v>
      </c>
      <c r="H34" s="20">
        <f t="shared" ref="H34" si="43">+H35+H36+H37</f>
        <v>990</v>
      </c>
      <c r="I34" s="20">
        <f t="shared" ref="I34" si="44">+I35+I36+I37</f>
        <v>990</v>
      </c>
      <c r="J34" s="21">
        <f t="shared" si="22"/>
        <v>5940</v>
      </c>
    </row>
    <row r="35" spans="1:10" ht="25.5" x14ac:dyDescent="0.25">
      <c r="A35" s="50"/>
      <c r="B35" s="48"/>
      <c r="C35" s="9" t="s">
        <v>35</v>
      </c>
      <c r="D35" s="22">
        <v>990</v>
      </c>
      <c r="E35" s="22">
        <v>990</v>
      </c>
      <c r="F35" s="23">
        <v>990</v>
      </c>
      <c r="G35" s="23">
        <v>990</v>
      </c>
      <c r="H35" s="23">
        <v>990</v>
      </c>
      <c r="I35" s="23">
        <v>990</v>
      </c>
      <c r="J35" s="23">
        <f t="shared" si="22"/>
        <v>5940</v>
      </c>
    </row>
    <row r="36" spans="1:10" ht="38.25" x14ac:dyDescent="0.25">
      <c r="A36" s="50"/>
      <c r="B36" s="48"/>
      <c r="C36" s="9" t="s">
        <v>36</v>
      </c>
      <c r="D36" s="22">
        <v>0</v>
      </c>
      <c r="E36" s="22">
        <v>0</v>
      </c>
      <c r="F36" s="23">
        <v>0</v>
      </c>
      <c r="G36" s="23">
        <v>0</v>
      </c>
      <c r="H36" s="23">
        <v>0</v>
      </c>
      <c r="I36" s="23">
        <v>0</v>
      </c>
      <c r="J36" s="23">
        <f t="shared" ref="J36:J37" si="45">SUM(D36:I36)</f>
        <v>0</v>
      </c>
    </row>
    <row r="37" spans="1:10" x14ac:dyDescent="0.25">
      <c r="A37" s="50"/>
      <c r="B37" s="48"/>
      <c r="C37" s="9" t="s">
        <v>37</v>
      </c>
      <c r="D37" s="22">
        <v>0</v>
      </c>
      <c r="E37" s="22">
        <v>0</v>
      </c>
      <c r="F37" s="23">
        <v>0</v>
      </c>
      <c r="G37" s="23">
        <v>0</v>
      </c>
      <c r="H37" s="23">
        <v>0</v>
      </c>
      <c r="I37" s="23">
        <v>0</v>
      </c>
      <c r="J37" s="23">
        <f t="shared" si="45"/>
        <v>0</v>
      </c>
    </row>
    <row r="38" spans="1:10" x14ac:dyDescent="0.25">
      <c r="A38" s="50"/>
      <c r="B38" s="50" t="s">
        <v>39</v>
      </c>
      <c r="C38" s="6" t="s">
        <v>34</v>
      </c>
      <c r="D38" s="20">
        <f>+D39+D40+D41</f>
        <v>0</v>
      </c>
      <c r="E38" s="20">
        <f t="shared" ref="E38" si="46">+E39+E40+E41</f>
        <v>0</v>
      </c>
      <c r="F38" s="20">
        <f t="shared" ref="F38" si="47">+F39+F40+F41</f>
        <v>0</v>
      </c>
      <c r="G38" s="20">
        <f t="shared" ref="G38" si="48">+G39+G40+G41</f>
        <v>0</v>
      </c>
      <c r="H38" s="20">
        <f t="shared" ref="H38" si="49">+H39+H40+H41</f>
        <v>0</v>
      </c>
      <c r="I38" s="20">
        <f t="shared" ref="I38" si="50">+I39+I40+I41</f>
        <v>0</v>
      </c>
      <c r="J38" s="21">
        <f>SUM(D38:I38)</f>
        <v>0</v>
      </c>
    </row>
    <row r="39" spans="1:10" ht="25.5" x14ac:dyDescent="0.25">
      <c r="A39" s="50"/>
      <c r="B39" s="50"/>
      <c r="C39" s="9" t="s">
        <v>35</v>
      </c>
      <c r="D39" s="22">
        <v>0</v>
      </c>
      <c r="E39" s="22">
        <v>0</v>
      </c>
      <c r="F39" s="23">
        <v>0</v>
      </c>
      <c r="G39" s="23">
        <v>0</v>
      </c>
      <c r="H39" s="23">
        <v>0</v>
      </c>
      <c r="I39" s="23">
        <v>0</v>
      </c>
      <c r="J39" s="23">
        <f>SUM(D39:I39)</f>
        <v>0</v>
      </c>
    </row>
    <row r="40" spans="1:10" ht="38.25" x14ac:dyDescent="0.25">
      <c r="A40" s="50"/>
      <c r="B40" s="50"/>
      <c r="C40" s="9" t="s">
        <v>36</v>
      </c>
      <c r="D40" s="22">
        <v>0</v>
      </c>
      <c r="E40" s="22">
        <v>0</v>
      </c>
      <c r="F40" s="23">
        <v>0</v>
      </c>
      <c r="G40" s="23">
        <v>0</v>
      </c>
      <c r="H40" s="23">
        <v>0</v>
      </c>
      <c r="I40" s="23">
        <v>0</v>
      </c>
      <c r="J40" s="23">
        <f t="shared" ref="J40:J41" si="51">SUM(D40:I40)</f>
        <v>0</v>
      </c>
    </row>
    <row r="41" spans="1:10" x14ac:dyDescent="0.25">
      <c r="A41" s="50"/>
      <c r="B41" s="50"/>
      <c r="C41" s="9" t="s">
        <v>37</v>
      </c>
      <c r="D41" s="22">
        <v>0</v>
      </c>
      <c r="E41" s="22">
        <v>0</v>
      </c>
      <c r="F41" s="23">
        <v>0</v>
      </c>
      <c r="G41" s="23">
        <v>0</v>
      </c>
      <c r="H41" s="23">
        <v>0</v>
      </c>
      <c r="I41" s="23">
        <v>0</v>
      </c>
      <c r="J41" s="23">
        <f t="shared" si="51"/>
        <v>0</v>
      </c>
    </row>
    <row r="42" spans="1:10" x14ac:dyDescent="0.25">
      <c r="A42" s="50" t="s">
        <v>40</v>
      </c>
      <c r="B42" s="48" t="s">
        <v>38</v>
      </c>
      <c r="C42" s="6" t="s">
        <v>34</v>
      </c>
      <c r="D42" s="20">
        <f>+D43+D44+D45</f>
        <v>75735.8</v>
      </c>
      <c r="E42" s="20">
        <f t="shared" ref="E42" si="52">+E43+E44+E45</f>
        <v>83044.800000000003</v>
      </c>
      <c r="F42" s="20">
        <f t="shared" ref="F42" si="53">+F43+F44+F45</f>
        <v>84960.5</v>
      </c>
      <c r="G42" s="20">
        <f t="shared" ref="G42" si="54">+G43+G44+G45</f>
        <v>87370</v>
      </c>
      <c r="H42" s="20">
        <f t="shared" ref="H42" si="55">+H43+H44+H45</f>
        <v>81197.2</v>
      </c>
      <c r="I42" s="20">
        <f t="shared" ref="I42" si="56">+I43+I44+I45</f>
        <v>81197.2</v>
      </c>
      <c r="J42" s="21">
        <f t="shared" ref="J42:J51" si="57">SUM(D42:I42)</f>
        <v>493505.5</v>
      </c>
    </row>
    <row r="43" spans="1:10" ht="25.5" x14ac:dyDescent="0.25">
      <c r="A43" s="50"/>
      <c r="B43" s="48"/>
      <c r="C43" s="9" t="s">
        <v>35</v>
      </c>
      <c r="D43" s="22">
        <v>70000</v>
      </c>
      <c r="E43" s="22">
        <v>75000</v>
      </c>
      <c r="F43" s="23">
        <v>78000</v>
      </c>
      <c r="G43" s="23">
        <v>81120</v>
      </c>
      <c r="H43" s="23">
        <v>76000</v>
      </c>
      <c r="I43" s="23">
        <v>76000</v>
      </c>
      <c r="J43" s="23">
        <f t="shared" si="57"/>
        <v>456120</v>
      </c>
    </row>
    <row r="44" spans="1:10" ht="38.25" x14ac:dyDescent="0.25">
      <c r="A44" s="50"/>
      <c r="B44" s="48"/>
      <c r="C44" s="9" t="s">
        <v>36</v>
      </c>
      <c r="D44" s="22">
        <v>5735.8</v>
      </c>
      <c r="E44" s="22">
        <v>8044.8</v>
      </c>
      <c r="F44" s="23">
        <v>6960.5</v>
      </c>
      <c r="G44" s="23">
        <v>6250</v>
      </c>
      <c r="H44" s="23">
        <v>5197.2</v>
      </c>
      <c r="I44" s="23">
        <v>5197.2</v>
      </c>
      <c r="J44" s="23">
        <f t="shared" si="57"/>
        <v>37385.5</v>
      </c>
    </row>
    <row r="45" spans="1:10" x14ac:dyDescent="0.25">
      <c r="A45" s="50"/>
      <c r="B45" s="48"/>
      <c r="C45" s="9" t="s">
        <v>37</v>
      </c>
      <c r="D45" s="22">
        <v>0</v>
      </c>
      <c r="E45" s="22">
        <v>0</v>
      </c>
      <c r="F45" s="23">
        <v>0</v>
      </c>
      <c r="G45" s="23">
        <v>0</v>
      </c>
      <c r="H45" s="23">
        <v>0</v>
      </c>
      <c r="I45" s="23">
        <v>0</v>
      </c>
      <c r="J45" s="23">
        <f t="shared" si="57"/>
        <v>0</v>
      </c>
    </row>
    <row r="46" spans="1:10" x14ac:dyDescent="0.25">
      <c r="A46" s="50" t="s">
        <v>41</v>
      </c>
      <c r="B46" s="48" t="s">
        <v>11</v>
      </c>
      <c r="C46" s="6" t="s">
        <v>34</v>
      </c>
      <c r="D46" s="20">
        <f>+D47+D48+D49</f>
        <v>83892.3</v>
      </c>
      <c r="E46" s="20">
        <f t="shared" ref="E46" si="58">+E47+E48+E49</f>
        <v>12537.5</v>
      </c>
      <c r="F46" s="20">
        <f t="shared" ref="F46" si="59">+F47+F48+F49</f>
        <v>3662.2</v>
      </c>
      <c r="G46" s="20">
        <f t="shared" ref="G46" si="60">+G47+G48+G49</f>
        <v>3767</v>
      </c>
      <c r="H46" s="20">
        <f t="shared" ref="H46" si="61">+H47+H48+H49</f>
        <v>0</v>
      </c>
      <c r="I46" s="20">
        <f t="shared" ref="I46" si="62">+I47+I48+I49</f>
        <v>0</v>
      </c>
      <c r="J46" s="21">
        <f t="shared" si="57"/>
        <v>103859</v>
      </c>
    </row>
    <row r="47" spans="1:10" ht="25.5" x14ac:dyDescent="0.25">
      <c r="A47" s="50"/>
      <c r="B47" s="48"/>
      <c r="C47" s="9" t="s">
        <v>35</v>
      </c>
      <c r="D47" s="22">
        <f>+D51+D55</f>
        <v>83892.3</v>
      </c>
      <c r="E47" s="22">
        <f t="shared" ref="E47:I47" si="63">+E51+E55</f>
        <v>12537.5</v>
      </c>
      <c r="F47" s="22">
        <f t="shared" si="63"/>
        <v>3662.2</v>
      </c>
      <c r="G47" s="22">
        <f t="shared" si="63"/>
        <v>3767</v>
      </c>
      <c r="H47" s="22">
        <f t="shared" si="63"/>
        <v>0</v>
      </c>
      <c r="I47" s="22">
        <f t="shared" si="63"/>
        <v>0</v>
      </c>
      <c r="J47" s="23">
        <f t="shared" si="57"/>
        <v>103859</v>
      </c>
    </row>
    <row r="48" spans="1:10" ht="38.25" x14ac:dyDescent="0.25">
      <c r="A48" s="50"/>
      <c r="B48" s="48"/>
      <c r="C48" s="9" t="s">
        <v>36</v>
      </c>
      <c r="D48" s="22">
        <f>+D52+D56</f>
        <v>0</v>
      </c>
      <c r="E48" s="22">
        <f t="shared" ref="E48:I48" si="64">+E52+E56</f>
        <v>0</v>
      </c>
      <c r="F48" s="22">
        <f t="shared" si="64"/>
        <v>0</v>
      </c>
      <c r="G48" s="22">
        <f t="shared" si="64"/>
        <v>0</v>
      </c>
      <c r="H48" s="22">
        <f t="shared" si="64"/>
        <v>0</v>
      </c>
      <c r="I48" s="22">
        <f t="shared" si="64"/>
        <v>0</v>
      </c>
      <c r="J48" s="23">
        <f t="shared" si="57"/>
        <v>0</v>
      </c>
    </row>
    <row r="49" spans="1:10" x14ac:dyDescent="0.25">
      <c r="A49" s="50"/>
      <c r="B49" s="48"/>
      <c r="C49" s="9" t="s">
        <v>37</v>
      </c>
      <c r="D49" s="22">
        <f>+D53+D57</f>
        <v>0</v>
      </c>
      <c r="E49" s="22">
        <f t="shared" ref="E49:I49" si="65">+E53+E57</f>
        <v>0</v>
      </c>
      <c r="F49" s="22">
        <f t="shared" si="65"/>
        <v>0</v>
      </c>
      <c r="G49" s="22">
        <f t="shared" si="65"/>
        <v>0</v>
      </c>
      <c r="H49" s="22">
        <f t="shared" si="65"/>
        <v>0</v>
      </c>
      <c r="I49" s="22">
        <f t="shared" si="65"/>
        <v>0</v>
      </c>
      <c r="J49" s="23">
        <f t="shared" si="57"/>
        <v>0</v>
      </c>
    </row>
    <row r="50" spans="1:10" x14ac:dyDescent="0.25">
      <c r="A50" s="50"/>
      <c r="B50" s="48" t="s">
        <v>38</v>
      </c>
      <c r="C50" s="6" t="s">
        <v>34</v>
      </c>
      <c r="D50" s="20">
        <f>+D51+D52+D53</f>
        <v>2500</v>
      </c>
      <c r="E50" s="20">
        <f t="shared" ref="E50" si="66">+E51+E52+E53</f>
        <v>3521.3</v>
      </c>
      <c r="F50" s="20">
        <f t="shared" ref="F50" si="67">+F51+F52+F53</f>
        <v>3662.2</v>
      </c>
      <c r="G50" s="20">
        <f t="shared" ref="G50" si="68">+G51+G52+G53</f>
        <v>3767</v>
      </c>
      <c r="H50" s="20">
        <f t="shared" ref="H50" si="69">+H51+H52+H53</f>
        <v>0</v>
      </c>
      <c r="I50" s="20">
        <f t="shared" ref="I50" si="70">+I51+I52+I53</f>
        <v>0</v>
      </c>
      <c r="J50" s="21">
        <f t="shared" si="57"/>
        <v>13450.5</v>
      </c>
    </row>
    <row r="51" spans="1:10" ht="25.5" x14ac:dyDescent="0.25">
      <c r="A51" s="50"/>
      <c r="B51" s="48"/>
      <c r="C51" s="9" t="s">
        <v>35</v>
      </c>
      <c r="D51" s="22">
        <v>2500</v>
      </c>
      <c r="E51" s="22">
        <v>3521.3</v>
      </c>
      <c r="F51" s="23">
        <v>3662.2</v>
      </c>
      <c r="G51" s="23">
        <v>3767</v>
      </c>
      <c r="H51" s="23">
        <v>0</v>
      </c>
      <c r="I51" s="23">
        <v>0</v>
      </c>
      <c r="J51" s="23">
        <f t="shared" si="57"/>
        <v>13450.5</v>
      </c>
    </row>
    <row r="52" spans="1:10" ht="38.25" x14ac:dyDescent="0.25">
      <c r="A52" s="50"/>
      <c r="B52" s="48"/>
      <c r="C52" s="9" t="s">
        <v>36</v>
      </c>
      <c r="D52" s="22">
        <v>0</v>
      </c>
      <c r="E52" s="22">
        <v>0</v>
      </c>
      <c r="F52" s="23">
        <v>0</v>
      </c>
      <c r="G52" s="23">
        <v>0</v>
      </c>
      <c r="H52" s="23">
        <v>0</v>
      </c>
      <c r="I52" s="23">
        <v>0</v>
      </c>
      <c r="J52" s="23">
        <f t="shared" ref="J52:J53" si="71">SUM(D52:I52)</f>
        <v>0</v>
      </c>
    </row>
    <row r="53" spans="1:10" x14ac:dyDescent="0.25">
      <c r="A53" s="50"/>
      <c r="B53" s="48"/>
      <c r="C53" s="9" t="s">
        <v>37</v>
      </c>
      <c r="D53" s="22">
        <v>0</v>
      </c>
      <c r="E53" s="22">
        <v>0</v>
      </c>
      <c r="F53" s="23">
        <v>0</v>
      </c>
      <c r="G53" s="23">
        <v>0</v>
      </c>
      <c r="H53" s="23">
        <v>0</v>
      </c>
      <c r="I53" s="23">
        <v>0</v>
      </c>
      <c r="J53" s="23">
        <f t="shared" si="71"/>
        <v>0</v>
      </c>
    </row>
    <row r="54" spans="1:10" x14ac:dyDescent="0.25">
      <c r="A54" s="50"/>
      <c r="B54" s="48" t="s">
        <v>42</v>
      </c>
      <c r="C54" s="6" t="s">
        <v>34</v>
      </c>
      <c r="D54" s="20">
        <f>+D55+D56+D57</f>
        <v>81392.3</v>
      </c>
      <c r="E54" s="20">
        <f t="shared" ref="E54:I54" si="72">+E55+E56+E57</f>
        <v>9016.2000000000007</v>
      </c>
      <c r="F54" s="20">
        <f t="shared" si="72"/>
        <v>0</v>
      </c>
      <c r="G54" s="20">
        <f t="shared" si="72"/>
        <v>0</v>
      </c>
      <c r="H54" s="20">
        <f t="shared" si="72"/>
        <v>0</v>
      </c>
      <c r="I54" s="20">
        <f t="shared" si="72"/>
        <v>0</v>
      </c>
      <c r="J54" s="21">
        <f>SUM(D54:I54)</f>
        <v>90408.5</v>
      </c>
    </row>
    <row r="55" spans="1:10" ht="25.5" x14ac:dyDescent="0.25">
      <c r="A55" s="50"/>
      <c r="B55" s="48"/>
      <c r="C55" s="9" t="s">
        <v>35</v>
      </c>
      <c r="D55" s="22">
        <v>81392.3</v>
      </c>
      <c r="E55" s="22">
        <v>9016.2000000000007</v>
      </c>
      <c r="F55" s="23">
        <v>0</v>
      </c>
      <c r="G55" s="23">
        <v>0</v>
      </c>
      <c r="H55" s="23">
        <v>0</v>
      </c>
      <c r="I55" s="23">
        <v>0</v>
      </c>
      <c r="J55" s="23">
        <f>SUM(D55:I55)</f>
        <v>90408.5</v>
      </c>
    </row>
    <row r="56" spans="1:10" ht="38.25" x14ac:dyDescent="0.25">
      <c r="A56" s="50"/>
      <c r="B56" s="48"/>
      <c r="C56" s="9" t="s">
        <v>36</v>
      </c>
      <c r="D56" s="22">
        <v>0</v>
      </c>
      <c r="E56" s="22">
        <v>0</v>
      </c>
      <c r="F56" s="23">
        <v>0</v>
      </c>
      <c r="G56" s="23">
        <v>0</v>
      </c>
      <c r="H56" s="23">
        <v>0</v>
      </c>
      <c r="I56" s="23">
        <v>0</v>
      </c>
      <c r="J56" s="23">
        <f t="shared" ref="J56:J57" si="73">SUM(D56:I56)</f>
        <v>0</v>
      </c>
    </row>
    <row r="57" spans="1:10" x14ac:dyDescent="0.25">
      <c r="A57" s="50"/>
      <c r="B57" s="48"/>
      <c r="C57" s="9" t="s">
        <v>37</v>
      </c>
      <c r="D57" s="22">
        <v>0</v>
      </c>
      <c r="E57" s="22">
        <v>0</v>
      </c>
      <c r="F57" s="23">
        <v>0</v>
      </c>
      <c r="G57" s="23">
        <v>0</v>
      </c>
      <c r="H57" s="23">
        <v>0</v>
      </c>
      <c r="I57" s="23">
        <v>0</v>
      </c>
      <c r="J57" s="23">
        <f t="shared" si="73"/>
        <v>0</v>
      </c>
    </row>
    <row r="58" spans="1:10" x14ac:dyDescent="0.25">
      <c r="A58" s="50" t="s">
        <v>43</v>
      </c>
      <c r="B58" s="48" t="s">
        <v>38</v>
      </c>
      <c r="C58" s="6" t="s">
        <v>34</v>
      </c>
      <c r="D58" s="20">
        <f>+D59+D60+D61</f>
        <v>30.3</v>
      </c>
      <c r="E58" s="20">
        <f t="shared" ref="E58:I58" si="74">+E59+E60+E61</f>
        <v>32.5</v>
      </c>
      <c r="F58" s="20">
        <f t="shared" si="74"/>
        <v>32.5</v>
      </c>
      <c r="G58" s="20">
        <f t="shared" si="74"/>
        <v>32.5</v>
      </c>
      <c r="H58" s="20">
        <f t="shared" si="74"/>
        <v>15.3</v>
      </c>
      <c r="I58" s="20">
        <f t="shared" si="74"/>
        <v>15.3</v>
      </c>
      <c r="J58" s="21">
        <f>SUM(D58:I58)</f>
        <v>158.4</v>
      </c>
    </row>
    <row r="59" spans="1:10" ht="25.5" x14ac:dyDescent="0.25">
      <c r="A59" s="50"/>
      <c r="B59" s="48"/>
      <c r="C59" s="9" t="s">
        <v>35</v>
      </c>
      <c r="D59" s="22">
        <v>30.3</v>
      </c>
      <c r="E59" s="22">
        <v>32.5</v>
      </c>
      <c r="F59" s="23">
        <v>32.5</v>
      </c>
      <c r="G59" s="23">
        <v>32.5</v>
      </c>
      <c r="H59" s="23">
        <v>15.3</v>
      </c>
      <c r="I59" s="23">
        <v>15.3</v>
      </c>
      <c r="J59" s="23">
        <f>SUM(D59:I59)</f>
        <v>158.4</v>
      </c>
    </row>
    <row r="60" spans="1:10" ht="38.25" x14ac:dyDescent="0.25">
      <c r="A60" s="50"/>
      <c r="B60" s="48"/>
      <c r="C60" s="9" t="s">
        <v>36</v>
      </c>
      <c r="D60" s="22">
        <v>0</v>
      </c>
      <c r="E60" s="22">
        <v>0</v>
      </c>
      <c r="F60" s="23">
        <v>0</v>
      </c>
      <c r="G60" s="23">
        <v>0</v>
      </c>
      <c r="H60" s="23">
        <v>0</v>
      </c>
      <c r="I60" s="23">
        <v>0</v>
      </c>
      <c r="J60" s="23">
        <f>SUM(D60:I60)</f>
        <v>0</v>
      </c>
    </row>
    <row r="61" spans="1:10" x14ac:dyDescent="0.25">
      <c r="A61" s="50"/>
      <c r="B61" s="48"/>
      <c r="C61" s="9" t="s">
        <v>37</v>
      </c>
      <c r="D61" s="22">
        <v>0</v>
      </c>
      <c r="E61" s="22">
        <v>0</v>
      </c>
      <c r="F61" s="23">
        <v>0</v>
      </c>
      <c r="G61" s="23">
        <v>0</v>
      </c>
      <c r="H61" s="23">
        <v>0</v>
      </c>
      <c r="I61" s="23">
        <v>0</v>
      </c>
      <c r="J61" s="23">
        <f>SUM(D61:I61)</f>
        <v>0</v>
      </c>
    </row>
    <row r="62" spans="1:10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</sheetData>
  <mergeCells count="44">
    <mergeCell ref="B22:B25"/>
    <mergeCell ref="A26:A29"/>
    <mergeCell ref="B26:B29"/>
    <mergeCell ref="C20:C21"/>
    <mergeCell ref="D20:D21"/>
    <mergeCell ref="A12:A25"/>
    <mergeCell ref="B12:B15"/>
    <mergeCell ref="B16:B21"/>
    <mergeCell ref="C18:C19"/>
    <mergeCell ref="D18:D19"/>
    <mergeCell ref="A58:A61"/>
    <mergeCell ref="B58:B61"/>
    <mergeCell ref="A30:A41"/>
    <mergeCell ref="B30:B33"/>
    <mergeCell ref="B34:B37"/>
    <mergeCell ref="B38:B41"/>
    <mergeCell ref="A42:A45"/>
    <mergeCell ref="B42:B45"/>
    <mergeCell ref="A46:A57"/>
    <mergeCell ref="B46:B49"/>
    <mergeCell ref="B50:B53"/>
    <mergeCell ref="B54:B57"/>
    <mergeCell ref="H20:H21"/>
    <mergeCell ref="I20:I21"/>
    <mergeCell ref="J20:J21"/>
    <mergeCell ref="E20:E21"/>
    <mergeCell ref="F20:F21"/>
    <mergeCell ref="G20:G21"/>
    <mergeCell ref="E1:J1"/>
    <mergeCell ref="E2:J2"/>
    <mergeCell ref="E18:E19"/>
    <mergeCell ref="I4:J4"/>
    <mergeCell ref="I5:J5"/>
    <mergeCell ref="A6:J6"/>
    <mergeCell ref="A7:J7"/>
    <mergeCell ref="C9:C10"/>
    <mergeCell ref="D9:J9"/>
    <mergeCell ref="A9:A10"/>
    <mergeCell ref="B9:B10"/>
    <mergeCell ref="F18:F19"/>
    <mergeCell ref="G18:G19"/>
    <mergeCell ref="H18:H19"/>
    <mergeCell ref="I18:I19"/>
    <mergeCell ref="J18:J19"/>
  </mergeCells>
  <pageMargins left="0.70866141732283472" right="0.70866141732283472" top="0.74803149606299213" bottom="0.74803149606299213" header="0.31496062992125984" footer="0.31496062992125984"/>
  <pageSetup paperSize="9" scale="7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Приложение 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Николаевна Хламова</dc:creator>
  <cp:lastModifiedBy>Ольга Николаевна Хламова</cp:lastModifiedBy>
  <cp:lastPrinted>2025-09-30T06:02:32Z</cp:lastPrinted>
  <dcterms:created xsi:type="dcterms:W3CDTF">2024-11-08T02:58:29Z</dcterms:created>
  <dcterms:modified xsi:type="dcterms:W3CDTF">2025-11-10T08:24:42Z</dcterms:modified>
</cp:coreProperties>
</file>